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Default Extension="tiff" ContentType="image/tiff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480" windowHeight="7755" tabRatio="929"/>
  </bookViews>
  <sheets>
    <sheet name="Прайс ЧП &quot;Фирма АТОМ&quot;" sheetId="20" r:id="rId1"/>
    <sheet name="Запорная арматура FADO" sheetId="17" r:id="rId2"/>
    <sheet name="Предохранительная арматура FADO" sheetId="4" r:id="rId3"/>
    <sheet name="Система &quot;Теплый пол&quot; FADO" sheetId="6" r:id="rId4"/>
    <sheet name="Трубные системы FADO" sheetId="7" r:id="rId5"/>
    <sheet name="Fado SLICE" sheetId="18" r:id="rId6"/>
    <sheet name="Пожарное оборудование" sheetId="21" r:id="rId7"/>
    <sheet name="Теплоізол. труби" sheetId="22" r:id="rId8"/>
    <sheet name="Трубы ЧК" sheetId="23" r:id="rId9"/>
    <sheet name="Чугун" sheetId="24" r:id="rId10"/>
    <sheet name="Для внутренней ПП канализации" sheetId="25" r:id="rId11"/>
    <sheet name="Для наружных сетей канализации" sheetId="26" r:id="rId12"/>
    <sheet name="Для внутреннего водопровода" sheetId="27" r:id="rId13"/>
    <sheet name="Для наружного водопровода" sheetId="28" r:id="rId14"/>
    <sheet name="Шланги и Сильфоны FADO" sheetId="8" r:id="rId15"/>
    <sheet name="Armakan" sheetId="19" r:id="rId16"/>
    <sheet name="Изоляция трубная" sheetId="30" r:id="rId17"/>
    <sheet name="Хомуты для крепления труб" sheetId="29" r:id="rId18"/>
    <sheet name="Метизы" sheetId="31" r:id="rId19"/>
    <sheet name="Радиаторы Whitex, Bertone и ISI" sheetId="5" r:id="rId20"/>
    <sheet name="Multical 602" sheetId="32" r:id="rId21"/>
    <sheet name="Multical 302" sheetId="33" r:id="rId22"/>
  </sheets>
  <definedNames>
    <definedName name="_xlnm._FilterDatabase" localSheetId="15" hidden="1">Armakan!$A$7:$D$155</definedName>
    <definedName name="_xlnm._FilterDatabase" localSheetId="1" hidden="1">'Запорная арматура FADO'!$A$3:$G$221</definedName>
    <definedName name="_xlnm._FilterDatabase" localSheetId="2" hidden="1">'Предохранительная арматура FADO'!$A$3:$F$3</definedName>
    <definedName name="_xlnm._FilterDatabase" localSheetId="19" hidden="1">'Радиаторы Whitex, Bertone и ISI'!$A$2:$I$2</definedName>
    <definedName name="_xlnm._FilterDatabase" localSheetId="3" hidden="1">'Система "Теплый пол" FADO'!$A$3:$F$80</definedName>
    <definedName name="_xlnm._FilterDatabase" localSheetId="4" hidden="1">'Трубные системы FADO'!$A$3:$F$3</definedName>
    <definedName name="_xlnm._FilterDatabase" localSheetId="9" hidden="1">Чугун!$A$1:$H$55</definedName>
    <definedName name="_xlnm._FilterDatabase" localSheetId="14" hidden="1">'Шланги и Сильфоны FADO'!$A$2:$G$2</definedName>
    <definedName name="_xlnm.Print_Area" localSheetId="15">Armakan!$A$1:$F$155</definedName>
    <definedName name="_xlnm.Print_Area" localSheetId="12">'Для внутреннего водопровода'!$A$1:$F$203</definedName>
    <definedName name="_xlnm.Print_Area" localSheetId="10">'Для внутренней ПП канализации'!$A$1:$F$50</definedName>
    <definedName name="_xlnm.Print_Area" localSheetId="13">'Для наружного водопровода'!$A$1:$F$30</definedName>
    <definedName name="_xlnm.Print_Area" localSheetId="11">'Для наружных сетей канализации'!$A$1:$F$133</definedName>
    <definedName name="_xlnm.Print_Area" localSheetId="1">'Запорная арматура FADO'!$A$1:$G$221</definedName>
    <definedName name="_xlnm.Print_Area" localSheetId="18">Метизы!$A$1:$F$46</definedName>
    <definedName name="_xlnm.Print_Area" localSheetId="6">'Пожарное оборудование'!$A$1:$H$97</definedName>
    <definedName name="_xlnm.Print_Area" localSheetId="0">'Прайс ЧП "Фирма АТОМ"'!$A$1:$J$885</definedName>
    <definedName name="_xlnm.Print_Area" localSheetId="2">'Предохранительная арматура FADO'!$A$1:$F$28</definedName>
    <definedName name="_xlnm.Print_Area" localSheetId="3">'Система "Теплый пол" FADO'!$A$1:$F$83</definedName>
    <definedName name="_xlnm.Print_Area" localSheetId="17">'Хомуты для крепления труб'!$A$1:$H$87</definedName>
    <definedName name="_xlnm.Print_Area" localSheetId="14">'Шланги и Сильфоны FADO'!$A$1:$G$90</definedName>
  </definedNames>
  <calcPr calcId="124519" refMode="R1C1"/>
</workbook>
</file>

<file path=xl/calcChain.xml><?xml version="1.0" encoding="utf-8"?>
<calcChain xmlns="http://schemas.openxmlformats.org/spreadsheetml/2006/main">
  <c r="C5" i="31"/>
  <c r="F5"/>
  <c r="C6"/>
  <c r="F6"/>
  <c r="C7"/>
  <c r="F7"/>
  <c r="C8"/>
  <c r="F8"/>
  <c r="C9"/>
  <c r="F9"/>
  <c r="C10"/>
  <c r="F10"/>
  <c r="C11"/>
  <c r="F11"/>
  <c r="C12"/>
  <c r="F12"/>
  <c r="C13"/>
  <c r="F13"/>
  <c r="C14"/>
  <c r="F14"/>
  <c r="C15"/>
  <c r="F15"/>
  <c r="C16"/>
  <c r="F16"/>
  <c r="C17"/>
  <c r="F17"/>
  <c r="C18"/>
  <c r="F18"/>
  <c r="C19"/>
  <c r="F19"/>
  <c r="C20"/>
  <c r="F20"/>
  <c r="C21"/>
  <c r="F21"/>
  <c r="C22"/>
  <c r="F22"/>
  <c r="C23"/>
  <c r="F23"/>
  <c r="C24"/>
  <c r="F24"/>
  <c r="C25"/>
  <c r="F25"/>
  <c r="C26"/>
  <c r="F26"/>
  <c r="C27"/>
  <c r="C30"/>
  <c r="F30"/>
  <c r="C31"/>
  <c r="F31"/>
  <c r="C32"/>
  <c r="F32"/>
  <c r="C33"/>
  <c r="F33"/>
  <c r="C34"/>
  <c r="F34"/>
  <c r="C35"/>
  <c r="F35"/>
  <c r="C36"/>
  <c r="F36"/>
  <c r="C38"/>
  <c r="F38"/>
  <c r="C39"/>
  <c r="F39"/>
  <c r="C40"/>
  <c r="F40"/>
  <c r="C41"/>
  <c r="F41"/>
  <c r="C42"/>
  <c r="F42"/>
  <c r="H471" i="20"/>
  <c r="H472"/>
  <c r="E60" i="6"/>
  <c r="F155" i="19" l="1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7" i="6" l="1"/>
  <c r="F28"/>
  <c r="F29"/>
  <c r="F30"/>
  <c r="F31"/>
  <c r="F32"/>
  <c r="F33"/>
  <c r="F34"/>
  <c r="F35"/>
  <c r="F36"/>
  <c r="F26"/>
  <c r="E61" l="1"/>
  <c r="E62"/>
  <c r="F61"/>
  <c r="F62"/>
  <c r="F60"/>
</calcChain>
</file>

<file path=xl/sharedStrings.xml><?xml version="1.0" encoding="utf-8"?>
<sst xmlns="http://schemas.openxmlformats.org/spreadsheetml/2006/main" count="6426" uniqueCount="4032">
  <si>
    <t>KB1</t>
  </si>
  <si>
    <t>KB2</t>
  </si>
  <si>
    <t>KB3</t>
  </si>
  <si>
    <t>KN1</t>
  </si>
  <si>
    <t>KN2</t>
  </si>
  <si>
    <t>KN3</t>
  </si>
  <si>
    <t>KNN1</t>
  </si>
  <si>
    <t>KBR1</t>
  </si>
  <si>
    <t>KBR2</t>
  </si>
  <si>
    <t>KBR3</t>
  </si>
  <si>
    <t>KNR1</t>
  </si>
  <si>
    <t>KNR2</t>
  </si>
  <si>
    <t>KNR3</t>
  </si>
  <si>
    <t>KU1</t>
  </si>
  <si>
    <t>KU2</t>
  </si>
  <si>
    <t>KU3</t>
  </si>
  <si>
    <t>KA1</t>
  </si>
  <si>
    <t>KA2</t>
  </si>
  <si>
    <t>KA3</t>
  </si>
  <si>
    <t>KA1W</t>
  </si>
  <si>
    <t>KA2W</t>
  </si>
  <si>
    <t>KA3W</t>
  </si>
  <si>
    <t>KA4</t>
  </si>
  <si>
    <t>KG01</t>
  </si>
  <si>
    <t>KG02</t>
  </si>
  <si>
    <t>KG03</t>
  </si>
  <si>
    <t>KG11</t>
  </si>
  <si>
    <t>KG12</t>
  </si>
  <si>
    <t>KG13</t>
  </si>
  <si>
    <t>KB11</t>
  </si>
  <si>
    <t>KB12</t>
  </si>
  <si>
    <t>KB13</t>
  </si>
  <si>
    <t>KN11</t>
  </si>
  <si>
    <t>KN12</t>
  </si>
  <si>
    <t>KN13</t>
  </si>
  <si>
    <t>KNN11</t>
  </si>
  <si>
    <t>KBR14</t>
  </si>
  <si>
    <t>KBR15</t>
  </si>
  <si>
    <t>KBR16</t>
  </si>
  <si>
    <t>KNR14</t>
  </si>
  <si>
    <t>KNR15</t>
  </si>
  <si>
    <t>KNR16</t>
  </si>
  <si>
    <t>KA11</t>
  </si>
  <si>
    <t>KA12</t>
  </si>
  <si>
    <t>KA13</t>
  </si>
  <si>
    <t>KS01</t>
  </si>
  <si>
    <t>KS02</t>
  </si>
  <si>
    <t>GB1</t>
  </si>
  <si>
    <t>GB2</t>
  </si>
  <si>
    <t>GB11</t>
  </si>
  <si>
    <t>GB12</t>
  </si>
  <si>
    <t>GR1</t>
  </si>
  <si>
    <t>GR2</t>
  </si>
  <si>
    <t>GR3</t>
  </si>
  <si>
    <t>GR11</t>
  </si>
  <si>
    <t>GR12</t>
  </si>
  <si>
    <t>GR13</t>
  </si>
  <si>
    <t>PK01</t>
  </si>
  <si>
    <t>PK02</t>
  </si>
  <si>
    <t>KZ01</t>
  </si>
  <si>
    <t>KZ02</t>
  </si>
  <si>
    <t>KZ03</t>
  </si>
  <si>
    <t>KZ11</t>
  </si>
  <si>
    <t>KZ12</t>
  </si>
  <si>
    <t>KZ21</t>
  </si>
  <si>
    <t>KZ22</t>
  </si>
  <si>
    <t>KZ55</t>
  </si>
  <si>
    <t>KZ31</t>
  </si>
  <si>
    <t>KZ32</t>
  </si>
  <si>
    <t>KZ33</t>
  </si>
  <si>
    <t>KZ41</t>
  </si>
  <si>
    <t>KZ42</t>
  </si>
  <si>
    <t>KZ43</t>
  </si>
  <si>
    <t>KZ61</t>
  </si>
  <si>
    <t>KZ62</t>
  </si>
  <si>
    <t>KZ63</t>
  </si>
  <si>
    <t>KM01</t>
  </si>
  <si>
    <t>KM02</t>
  </si>
  <si>
    <t>KM03</t>
  </si>
  <si>
    <t>RN01</t>
  </si>
  <si>
    <t>RN11</t>
  </si>
  <si>
    <t>RN02</t>
  </si>
  <si>
    <t>RN12</t>
  </si>
  <si>
    <t>RN03</t>
  </si>
  <si>
    <t>RN13</t>
  </si>
  <si>
    <t>RN04</t>
  </si>
  <si>
    <t>RN14</t>
  </si>
  <si>
    <t>KR01</t>
  </si>
  <si>
    <t>KR02</t>
  </si>
  <si>
    <t>KR03</t>
  </si>
  <si>
    <t>KR04</t>
  </si>
  <si>
    <t>RC01</t>
  </si>
  <si>
    <t>RC02</t>
  </si>
  <si>
    <t>RC03</t>
  </si>
  <si>
    <t>RC04</t>
  </si>
  <si>
    <t>KT01</t>
  </si>
  <si>
    <t>KT02</t>
  </si>
  <si>
    <t>F1</t>
  </si>
  <si>
    <t>F2</t>
  </si>
  <si>
    <t>F3</t>
  </si>
  <si>
    <t>F11</t>
  </si>
  <si>
    <t>F12</t>
  </si>
  <si>
    <t>F13</t>
  </si>
  <si>
    <t>FG01</t>
  </si>
  <si>
    <t>FG11</t>
  </si>
  <si>
    <t>KL1</t>
  </si>
  <si>
    <t>KL2</t>
  </si>
  <si>
    <t>KL3</t>
  </si>
  <si>
    <t>KL4</t>
  </si>
  <si>
    <t>KL11</t>
  </si>
  <si>
    <t>KL12</t>
  </si>
  <si>
    <t>KL13</t>
  </si>
  <si>
    <t>KL14</t>
  </si>
  <si>
    <t>KL15</t>
  </si>
  <si>
    <t>KL21</t>
  </si>
  <si>
    <t>KL22</t>
  </si>
  <si>
    <t>KL23</t>
  </si>
  <si>
    <t>BR03</t>
  </si>
  <si>
    <t>BR04</t>
  </si>
  <si>
    <t>BR01</t>
  </si>
  <si>
    <t>BR02</t>
  </si>
  <si>
    <t>SER01</t>
  </si>
  <si>
    <t>SER04</t>
  </si>
  <si>
    <t>SKZ01</t>
  </si>
  <si>
    <t>SKZ31</t>
  </si>
  <si>
    <t>SEC01</t>
  </si>
  <si>
    <t>TG01</t>
  </si>
  <si>
    <t>TG21</t>
  </si>
  <si>
    <t>MK01</t>
  </si>
  <si>
    <t>MK21</t>
  </si>
  <si>
    <t>MK11</t>
  </si>
  <si>
    <t>RB01</t>
  </si>
  <si>
    <t>RB02</t>
  </si>
  <si>
    <t>FS01</t>
  </si>
  <si>
    <t>FS02</t>
  </si>
  <si>
    <t>UK01</t>
  </si>
  <si>
    <t>UK02</t>
  </si>
  <si>
    <t>BK02</t>
  </si>
  <si>
    <t>BK03</t>
  </si>
  <si>
    <t>BK04</t>
  </si>
  <si>
    <t>BK05</t>
  </si>
  <si>
    <t>BK06</t>
  </si>
  <si>
    <t>BK07</t>
  </si>
  <si>
    <t>BK08</t>
  </si>
  <si>
    <t>KBV02</t>
  </si>
  <si>
    <t>KBV03</t>
  </si>
  <si>
    <t>KBV04</t>
  </si>
  <si>
    <t>KBV05</t>
  </si>
  <si>
    <t>KBV06</t>
  </si>
  <si>
    <t>KBV07</t>
  </si>
  <si>
    <t>KBV08</t>
  </si>
  <si>
    <t>KVO02</t>
  </si>
  <si>
    <t>KVO03</t>
  </si>
  <si>
    <t>KVO04</t>
  </si>
  <si>
    <t>KVO05</t>
  </si>
  <si>
    <t>KVR12</t>
  </si>
  <si>
    <t>KVR13</t>
  </si>
  <si>
    <t>KVR14</t>
  </si>
  <si>
    <t>KVR15</t>
  </si>
  <si>
    <t>КVR02</t>
  </si>
  <si>
    <t>КVR03</t>
  </si>
  <si>
    <t>КVR04</t>
  </si>
  <si>
    <t>КVR05</t>
  </si>
  <si>
    <t>КVО12</t>
  </si>
  <si>
    <t>КVО13</t>
  </si>
  <si>
    <t>КVО14</t>
  </si>
  <si>
    <t>КVО15</t>
  </si>
  <si>
    <t>KVE12</t>
  </si>
  <si>
    <t>KVE13</t>
  </si>
  <si>
    <t>KVE14</t>
  </si>
  <si>
    <t>KVE15</t>
  </si>
  <si>
    <t>KSR02</t>
  </si>
  <si>
    <t>KSR03</t>
  </si>
  <si>
    <t>KSR04</t>
  </si>
  <si>
    <t>KSR05</t>
  </si>
  <si>
    <t>KSR12</t>
  </si>
  <si>
    <t>KSR13</t>
  </si>
  <si>
    <t>KSR14</t>
  </si>
  <si>
    <t>KSR15</t>
  </si>
  <si>
    <t>КSО02</t>
  </si>
  <si>
    <t>КSО03</t>
  </si>
  <si>
    <t>КSО04</t>
  </si>
  <si>
    <t>КSО05</t>
  </si>
  <si>
    <t>КSО12</t>
  </si>
  <si>
    <t>КSО13</t>
  </si>
  <si>
    <t>КSО14</t>
  </si>
  <si>
    <t>КSО15</t>
  </si>
  <si>
    <t>FN01</t>
  </si>
  <si>
    <t>FN11</t>
  </si>
  <si>
    <t>FN02</t>
  </si>
  <si>
    <t>FN12</t>
  </si>
  <si>
    <t>Категория товара</t>
  </si>
  <si>
    <t>Под категория товара</t>
  </si>
  <si>
    <t>Наименование товара</t>
  </si>
  <si>
    <t>Артикул товара</t>
  </si>
  <si>
    <t>Радиаторы</t>
  </si>
  <si>
    <t>Радиаторы биметаллические</t>
  </si>
  <si>
    <t>AZP01</t>
  </si>
  <si>
    <t>AZP02</t>
  </si>
  <si>
    <t>AZV01</t>
  </si>
  <si>
    <t>AZV02</t>
  </si>
  <si>
    <t>AZV03</t>
  </si>
  <si>
    <t>AZV05</t>
  </si>
  <si>
    <t>AUW01</t>
  </si>
  <si>
    <t>AUW02</t>
  </si>
  <si>
    <t>AUW03</t>
  </si>
  <si>
    <t>AUW31</t>
  </si>
  <si>
    <t>AUU01</t>
  </si>
  <si>
    <t>AUU02</t>
  </si>
  <si>
    <t>AUP21</t>
  </si>
  <si>
    <t>AUP22</t>
  </si>
  <si>
    <t>AUP23</t>
  </si>
  <si>
    <t>AUP24</t>
  </si>
  <si>
    <t>AUP25</t>
  </si>
  <si>
    <t>AUP26</t>
  </si>
  <si>
    <t>AUP27</t>
  </si>
  <si>
    <t>AUP01</t>
  </si>
  <si>
    <t>AUP02</t>
  </si>
  <si>
    <t>AUP03</t>
  </si>
  <si>
    <t>AUP04</t>
  </si>
  <si>
    <t>AUP05</t>
  </si>
  <si>
    <t>AUP06</t>
  </si>
  <si>
    <t>AUP07</t>
  </si>
  <si>
    <t>AUP08</t>
  </si>
  <si>
    <t>AUP09</t>
  </si>
  <si>
    <t>AUP10</t>
  </si>
  <si>
    <t>AUP11</t>
  </si>
  <si>
    <t>AUP12</t>
  </si>
  <si>
    <t>AUP13</t>
  </si>
  <si>
    <t>AUP14</t>
  </si>
  <si>
    <t>ATZ01</t>
  </si>
  <si>
    <t>ATZ02</t>
  </si>
  <si>
    <t>ATZ03</t>
  </si>
  <si>
    <t>ATZ04</t>
  </si>
  <si>
    <t>ATZ05</t>
  </si>
  <si>
    <t>ATZ06</t>
  </si>
  <si>
    <t>ATT21</t>
  </si>
  <si>
    <t>ATT22</t>
  </si>
  <si>
    <t>ATT23</t>
  </si>
  <si>
    <t>ATT24</t>
  </si>
  <si>
    <t>ATT25</t>
  </si>
  <si>
    <t>ATT26</t>
  </si>
  <si>
    <t>ATT01</t>
  </si>
  <si>
    <t>ATT02</t>
  </si>
  <si>
    <t>ATT03</t>
  </si>
  <si>
    <t>ATT04</t>
  </si>
  <si>
    <t>ATT05</t>
  </si>
  <si>
    <t>ATT06</t>
  </si>
  <si>
    <t>ATT11</t>
  </si>
  <si>
    <t>ATT12</t>
  </si>
  <si>
    <t>ATT07</t>
  </si>
  <si>
    <t>ATT08</t>
  </si>
  <si>
    <t>ATT09</t>
  </si>
  <si>
    <t>ATT10</t>
  </si>
  <si>
    <t>ATP21</t>
  </si>
  <si>
    <t>ATP01</t>
  </si>
  <si>
    <t>ATP02</t>
  </si>
  <si>
    <t>ATP03</t>
  </si>
  <si>
    <t>ATP04</t>
  </si>
  <si>
    <t>ATP22</t>
  </si>
  <si>
    <t>ATP05</t>
  </si>
  <si>
    <t>ATP06</t>
  </si>
  <si>
    <t>ATP07</t>
  </si>
  <si>
    <t>ATP08</t>
  </si>
  <si>
    <t>ATP09</t>
  </si>
  <si>
    <t>ATP10</t>
  </si>
  <si>
    <t>ATP11</t>
  </si>
  <si>
    <t>ATP12</t>
  </si>
  <si>
    <t>ATP23</t>
  </si>
  <si>
    <t>ATP13</t>
  </si>
  <si>
    <t>ATP14</t>
  </si>
  <si>
    <t>ATP15</t>
  </si>
  <si>
    <t>ATP16</t>
  </si>
  <si>
    <t>ATP17</t>
  </si>
  <si>
    <t>ATP18</t>
  </si>
  <si>
    <t>ATP24</t>
  </si>
  <si>
    <t>ATP19</t>
  </si>
  <si>
    <t>ATP20</t>
  </si>
  <si>
    <t>ATK04</t>
  </si>
  <si>
    <t>ATK03</t>
  </si>
  <si>
    <t>ATK01</t>
  </si>
  <si>
    <t>ATK02</t>
  </si>
  <si>
    <t>ASR11</t>
  </si>
  <si>
    <t>ASR01</t>
  </si>
  <si>
    <t>ASR12</t>
  </si>
  <si>
    <t>ASR02</t>
  </si>
  <si>
    <t>ARR01</t>
  </si>
  <si>
    <t>ARR02</t>
  </si>
  <si>
    <t>ARR20</t>
  </si>
  <si>
    <t>ARR21</t>
  </si>
  <si>
    <t>ARR17</t>
  </si>
  <si>
    <t>ARR15</t>
  </si>
  <si>
    <t>ARR13</t>
  </si>
  <si>
    <t>ARR11</t>
  </si>
  <si>
    <t>APU01</t>
  </si>
  <si>
    <t>APU02</t>
  </si>
  <si>
    <t>APU03</t>
  </si>
  <si>
    <t>APU05</t>
  </si>
  <si>
    <t>APE01</t>
  </si>
  <si>
    <t>APE02</t>
  </si>
  <si>
    <t>AOK01</t>
  </si>
  <si>
    <t>AMP11</t>
  </si>
  <si>
    <t>AMP12</t>
  </si>
  <si>
    <t>AMP01</t>
  </si>
  <si>
    <t>AMP02</t>
  </si>
  <si>
    <t>AMP03</t>
  </si>
  <si>
    <t>AMP04</t>
  </si>
  <si>
    <t>AKK01</t>
  </si>
  <si>
    <t>AKK03</t>
  </si>
  <si>
    <t>AKK05</t>
  </si>
  <si>
    <t>AHP01</t>
  </si>
  <si>
    <t>AHP02</t>
  </si>
  <si>
    <t>AHP03</t>
  </si>
  <si>
    <t>AHP04</t>
  </si>
  <si>
    <t>AHP05</t>
  </si>
  <si>
    <t>AHP06</t>
  </si>
  <si>
    <t>AHDD02</t>
  </si>
  <si>
    <t>AHDD01</t>
  </si>
  <si>
    <t>Ед.</t>
  </si>
  <si>
    <t>Валюта, ед</t>
  </si>
  <si>
    <t>RBB4</t>
  </si>
  <si>
    <t>RBB6</t>
  </si>
  <si>
    <t>RBB8</t>
  </si>
  <si>
    <t>RBB10</t>
  </si>
  <si>
    <t>RBB12</t>
  </si>
  <si>
    <t>Радиаторы биметаллические BERTONE</t>
  </si>
  <si>
    <t>USD</t>
  </si>
  <si>
    <t>Валюта,
ед</t>
  </si>
  <si>
    <t>секц.</t>
  </si>
  <si>
    <t>AV01</t>
  </si>
  <si>
    <t>AV31</t>
  </si>
  <si>
    <t>AV11</t>
  </si>
  <si>
    <t>BG01 NEW</t>
  </si>
  <si>
    <t>BG02</t>
  </si>
  <si>
    <t>BK01</t>
  </si>
  <si>
    <t>KP01</t>
  </si>
  <si>
    <t>KP02</t>
  </si>
  <si>
    <t>KP03</t>
  </si>
  <si>
    <t>KP04</t>
  </si>
  <si>
    <t>KP05</t>
  </si>
  <si>
    <t>KP06</t>
  </si>
  <si>
    <t>RD01</t>
  </si>
  <si>
    <t>RD02</t>
  </si>
  <si>
    <t>TK01</t>
  </si>
  <si>
    <t>KRZ09</t>
  </si>
  <si>
    <t>KRZ10</t>
  </si>
  <si>
    <t>KRZ11</t>
  </si>
  <si>
    <t>KRZ12</t>
  </si>
  <si>
    <t>KRZ02</t>
  </si>
  <si>
    <t>KRZ03</t>
  </si>
  <si>
    <t>KRZ04</t>
  </si>
  <si>
    <t>KRZ05</t>
  </si>
  <si>
    <t>KRZ06</t>
  </si>
  <si>
    <t>KRZ08</t>
  </si>
  <si>
    <t>KRZ07</t>
  </si>
  <si>
    <t>KRV10</t>
  </si>
  <si>
    <t>KRV11</t>
  </si>
  <si>
    <t>KRV12</t>
  </si>
  <si>
    <t>KRV02</t>
  </si>
  <si>
    <t>KRV03</t>
  </si>
  <si>
    <t>KRV04</t>
  </si>
  <si>
    <t>KRV05</t>
  </si>
  <si>
    <t>KRV06</t>
  </si>
  <si>
    <t>KRV07</t>
  </si>
  <si>
    <t>KRV08</t>
  </si>
  <si>
    <t>KRV09</t>
  </si>
  <si>
    <t>SEN02</t>
  </si>
  <si>
    <t>SEN03</t>
  </si>
  <si>
    <t>SEN04</t>
  </si>
  <si>
    <t>SEN05</t>
  </si>
  <si>
    <t>SEN06</t>
  </si>
  <si>
    <t>SEN07</t>
  </si>
  <si>
    <t>SEN08</t>
  </si>
  <si>
    <t>SEN09</t>
  </si>
  <si>
    <t>SEN10</t>
  </si>
  <si>
    <t>SEN11</t>
  </si>
  <si>
    <t>SEN12</t>
  </si>
  <si>
    <t>DL01</t>
  </si>
  <si>
    <t>EK01</t>
  </si>
  <si>
    <t>EK02</t>
  </si>
  <si>
    <t>VK01</t>
  </si>
  <si>
    <t>RK01</t>
  </si>
  <si>
    <t>SG11</t>
  </si>
  <si>
    <t>KE01</t>
  </si>
  <si>
    <t>KA30</t>
  </si>
  <si>
    <t>KU30</t>
  </si>
  <si>
    <t>KK01</t>
  </si>
  <si>
    <t>SG01</t>
  </si>
  <si>
    <t>SG21</t>
  </si>
  <si>
    <t>PM01</t>
  </si>
  <si>
    <t>SP01</t>
  </si>
  <si>
    <t>SP01W</t>
  </si>
  <si>
    <t>SP01 OLD</t>
  </si>
  <si>
    <t>SJ01</t>
  </si>
  <si>
    <t>TG11</t>
  </si>
  <si>
    <t>TR01</t>
  </si>
  <si>
    <t>TR11</t>
  </si>
  <si>
    <t>FP01</t>
  </si>
  <si>
    <t>PA11</t>
  </si>
  <si>
    <t>PA12</t>
  </si>
  <si>
    <t>PA13</t>
  </si>
  <si>
    <t>PP01</t>
  </si>
  <si>
    <t>PP01/1</t>
  </si>
  <si>
    <t>CC01</t>
  </si>
  <si>
    <t>CC03</t>
  </si>
  <si>
    <t>CC16</t>
  </si>
  <si>
    <t>CC21</t>
  </si>
  <si>
    <t>CC11</t>
  </si>
  <si>
    <t>CC24</t>
  </si>
  <si>
    <t>CC15</t>
  </si>
  <si>
    <t>CC25</t>
  </si>
  <si>
    <t>CC12</t>
  </si>
  <si>
    <t>CC22</t>
  </si>
  <si>
    <t>CC13</t>
  </si>
  <si>
    <t>CC23</t>
  </si>
  <si>
    <t>CC14</t>
  </si>
  <si>
    <t>CC02</t>
  </si>
  <si>
    <t>CC04</t>
  </si>
  <si>
    <t>CC05</t>
  </si>
  <si>
    <t>RT01</t>
  </si>
  <si>
    <t>RT02</t>
  </si>
  <si>
    <t>RFM01</t>
  </si>
  <si>
    <t>RFM02</t>
  </si>
  <si>
    <t>RFM03</t>
  </si>
  <si>
    <t>RFM05</t>
  </si>
  <si>
    <t>RFM06</t>
  </si>
  <si>
    <t>RFM09</t>
  </si>
  <si>
    <t>RFM07</t>
  </si>
  <si>
    <t>RFM08</t>
  </si>
  <si>
    <t>RFM11</t>
  </si>
  <si>
    <t>RFM12</t>
  </si>
  <si>
    <t>RFM13</t>
  </si>
  <si>
    <t>RFM14</t>
  </si>
  <si>
    <t>RFM15</t>
  </si>
  <si>
    <t>RFM16</t>
  </si>
  <si>
    <t>RFM18</t>
  </si>
  <si>
    <t>RFM19</t>
  </si>
  <si>
    <t>RFM21</t>
  </si>
  <si>
    <t>RFM22</t>
  </si>
  <si>
    <t>RFM23</t>
  </si>
  <si>
    <t>RFM24</t>
  </si>
  <si>
    <t>RFM25</t>
  </si>
  <si>
    <t>RFM26</t>
  </si>
  <si>
    <t>RFM28</t>
  </si>
  <si>
    <t>RFM29</t>
  </si>
  <si>
    <t>RFT01</t>
  </si>
  <si>
    <t>RFT03</t>
  </si>
  <si>
    <t>RFT04</t>
  </si>
  <si>
    <t>RFT02</t>
  </si>
  <si>
    <t>RFT05</t>
  </si>
  <si>
    <t>RFT06</t>
  </si>
  <si>
    <t>RFT07</t>
  </si>
  <si>
    <t>RFT09</t>
  </si>
  <si>
    <t>RFT08</t>
  </si>
  <si>
    <t>RFT10</t>
  </si>
  <si>
    <t>RFT33</t>
  </si>
  <si>
    <t>RFT35</t>
  </si>
  <si>
    <t>RFT16</t>
  </si>
  <si>
    <t>RFT11</t>
  </si>
  <si>
    <t>RFT12</t>
  </si>
  <si>
    <t>RFT13</t>
  </si>
  <si>
    <t>RFT14</t>
  </si>
  <si>
    <t>RFT15</t>
  </si>
  <si>
    <t>RFT17</t>
  </si>
  <si>
    <t>RFT21</t>
  </si>
  <si>
    <t>RFT25</t>
  </si>
  <si>
    <t>RFT22</t>
  </si>
  <si>
    <t>RFT23</t>
  </si>
  <si>
    <t>RFT24</t>
  </si>
  <si>
    <t>RFT27</t>
  </si>
  <si>
    <t>RFT26</t>
  </si>
  <si>
    <t>RFU01</t>
  </si>
  <si>
    <t>RFU02</t>
  </si>
  <si>
    <t>RFU03</t>
  </si>
  <si>
    <t>RFU04</t>
  </si>
  <si>
    <t>RFU11</t>
  </si>
  <si>
    <t>RFU12</t>
  </si>
  <si>
    <t>RFU13</t>
  </si>
  <si>
    <t>RFU14</t>
  </si>
  <si>
    <t>RFU15</t>
  </si>
  <si>
    <t>RFU16</t>
  </si>
  <si>
    <t>RFU17</t>
  </si>
  <si>
    <t>RFU18</t>
  </si>
  <si>
    <t>RFU21</t>
  </si>
  <si>
    <t>RFU22</t>
  </si>
  <si>
    <t>RFU23</t>
  </si>
  <si>
    <t>RFU24</t>
  </si>
  <si>
    <t>RFU25</t>
  </si>
  <si>
    <t>RFU26</t>
  </si>
  <si>
    <t>RFU28</t>
  </si>
  <si>
    <t>RFU27</t>
  </si>
  <si>
    <t>RFU30</t>
  </si>
  <si>
    <t>RFU40</t>
  </si>
  <si>
    <t>PNR01</t>
  </si>
  <si>
    <t>PNR02</t>
  </si>
  <si>
    <t>PNE01</t>
  </si>
  <si>
    <t>MP01</t>
  </si>
  <si>
    <t>MP21</t>
  </si>
  <si>
    <t>MP02</t>
  </si>
  <si>
    <t>MP03</t>
  </si>
  <si>
    <t>MP04</t>
  </si>
  <si>
    <t>FL250</t>
  </si>
  <si>
    <t>FL50</t>
  </si>
  <si>
    <t>ZN01</t>
  </si>
  <si>
    <t>ZV01</t>
  </si>
  <si>
    <t>ZV03</t>
  </si>
  <si>
    <t>ZN03</t>
  </si>
  <si>
    <t>ZV02</t>
  </si>
  <si>
    <t>ZN02</t>
  </si>
  <si>
    <t>M03</t>
  </si>
  <si>
    <t>M05</t>
  </si>
  <si>
    <t>M04</t>
  </si>
  <si>
    <t>M01</t>
  </si>
  <si>
    <t>M06</t>
  </si>
  <si>
    <t>M02</t>
  </si>
  <si>
    <t>M11</t>
  </si>
  <si>
    <t>M14</t>
  </si>
  <si>
    <t>M13</t>
  </si>
  <si>
    <t>M12</t>
  </si>
  <si>
    <t>M17</t>
  </si>
  <si>
    <t>M16</t>
  </si>
  <si>
    <t>M18</t>
  </si>
  <si>
    <t>M15</t>
  </si>
  <si>
    <t>M20</t>
  </si>
  <si>
    <t>M22</t>
  </si>
  <si>
    <t>M19</t>
  </si>
  <si>
    <t>M21</t>
  </si>
  <si>
    <t>N03</t>
  </si>
  <si>
    <t>N04</t>
  </si>
  <si>
    <t>N05</t>
  </si>
  <si>
    <t>N01</t>
  </si>
  <si>
    <t>N06</t>
  </si>
  <si>
    <t>N02</t>
  </si>
  <si>
    <t>N12</t>
  </si>
  <si>
    <t>N17</t>
  </si>
  <si>
    <t>N18</t>
  </si>
  <si>
    <t>N16</t>
  </si>
  <si>
    <t>N19</t>
  </si>
  <si>
    <t>N15</t>
  </si>
  <si>
    <t>N11</t>
  </si>
  <si>
    <t>N14</t>
  </si>
  <si>
    <t>N10</t>
  </si>
  <si>
    <t>N13</t>
  </si>
  <si>
    <t>N21</t>
  </si>
  <si>
    <t>N22</t>
  </si>
  <si>
    <t>N24</t>
  </si>
  <si>
    <t>N23</t>
  </si>
  <si>
    <t>P01</t>
  </si>
  <si>
    <t>P02</t>
  </si>
  <si>
    <t>P06</t>
  </si>
  <si>
    <t>P03</t>
  </si>
  <si>
    <t>P05</t>
  </si>
  <si>
    <t>P04</t>
  </si>
  <si>
    <t>P07</t>
  </si>
  <si>
    <t>P08</t>
  </si>
  <si>
    <t>P12</t>
  </si>
  <si>
    <t>P10</t>
  </si>
  <si>
    <t>P11</t>
  </si>
  <si>
    <t>P09</t>
  </si>
  <si>
    <t>T31</t>
  </si>
  <si>
    <t>T11</t>
  </si>
  <si>
    <t>T21</t>
  </si>
  <si>
    <t>T51</t>
  </si>
  <si>
    <t>T41</t>
  </si>
  <si>
    <t>T03</t>
  </si>
  <si>
    <t>T08</t>
  </si>
  <si>
    <t>T07</t>
  </si>
  <si>
    <t>T01</t>
  </si>
  <si>
    <t>T09</t>
  </si>
  <si>
    <t>T02</t>
  </si>
  <si>
    <t>T05</t>
  </si>
  <si>
    <t>T06</t>
  </si>
  <si>
    <t>T04</t>
  </si>
  <si>
    <t>U13</t>
  </si>
  <si>
    <t>U03</t>
  </si>
  <si>
    <t>U05</t>
  </si>
  <si>
    <t>U15</t>
  </si>
  <si>
    <t>U14</t>
  </si>
  <si>
    <t>U21</t>
  </si>
  <si>
    <t>U01</t>
  </si>
  <si>
    <t>U11</t>
  </si>
  <si>
    <t>U06</t>
  </si>
  <si>
    <t>U12</t>
  </si>
  <si>
    <t>U02</t>
  </si>
  <si>
    <t>U04</t>
  </si>
  <si>
    <t>U16</t>
  </si>
  <si>
    <t>PF14</t>
  </si>
  <si>
    <t>PF01</t>
  </si>
  <si>
    <t>PF02</t>
  </si>
  <si>
    <t>PF08</t>
  </si>
  <si>
    <t>PF09</t>
  </si>
  <si>
    <t>PF10</t>
  </si>
  <si>
    <t>PF06</t>
  </si>
  <si>
    <t>PF03</t>
  </si>
  <si>
    <t>PF04</t>
  </si>
  <si>
    <t>PF12</t>
  </si>
  <si>
    <t>PF13</t>
  </si>
  <si>
    <t>PF11</t>
  </si>
  <si>
    <t>PF05</t>
  </si>
  <si>
    <t>PF07</t>
  </si>
  <si>
    <t>SN01</t>
  </si>
  <si>
    <t>SN11</t>
  </si>
  <si>
    <t>SN02</t>
  </si>
  <si>
    <t>SN12</t>
  </si>
  <si>
    <t>SN03</t>
  </si>
  <si>
    <t>SN13</t>
  </si>
  <si>
    <t>SN04</t>
  </si>
  <si>
    <t>SN05</t>
  </si>
  <si>
    <t>SN06</t>
  </si>
  <si>
    <t>SC01</t>
  </si>
  <si>
    <t>SC11</t>
  </si>
  <si>
    <t>SC02</t>
  </si>
  <si>
    <t>SC12</t>
  </si>
  <si>
    <t>SC03</t>
  </si>
  <si>
    <t>SC13</t>
  </si>
  <si>
    <t>FT01</t>
  </si>
  <si>
    <t>FT02</t>
  </si>
  <si>
    <t>M03 C</t>
  </si>
  <si>
    <t>M01 C</t>
  </si>
  <si>
    <t>M02 C</t>
  </si>
  <si>
    <t>M11 C</t>
  </si>
  <si>
    <t>M15 C</t>
  </si>
  <si>
    <t>M14 C</t>
  </si>
  <si>
    <t>M13 C</t>
  </si>
  <si>
    <t>M12 C</t>
  </si>
  <si>
    <t>P01 C</t>
  </si>
  <si>
    <t>P02 C</t>
  </si>
  <si>
    <t>P03 C</t>
  </si>
  <si>
    <t>P04 C</t>
  </si>
  <si>
    <t>U11 C</t>
  </si>
  <si>
    <t>U12 C</t>
  </si>
  <si>
    <t>U03 C</t>
  </si>
  <si>
    <t>U13 C</t>
  </si>
  <si>
    <t>U21 C</t>
  </si>
  <si>
    <t>U01 C</t>
  </si>
  <si>
    <t>U02 C</t>
  </si>
  <si>
    <t>UD100</t>
  </si>
  <si>
    <t>UD10</t>
  </si>
  <si>
    <t>UD15</t>
  </si>
  <si>
    <t>UD20</t>
  </si>
  <si>
    <t>UD25</t>
  </si>
  <si>
    <t>UD30</t>
  </si>
  <si>
    <t>UD40</t>
  </si>
  <si>
    <t>UD50</t>
  </si>
  <si>
    <t>UD60</t>
  </si>
  <si>
    <t>UD70</t>
  </si>
  <si>
    <t>UD80</t>
  </si>
  <si>
    <t>UD90</t>
  </si>
  <si>
    <t>UN100</t>
  </si>
  <si>
    <t>UN10</t>
  </si>
  <si>
    <t>UN15</t>
  </si>
  <si>
    <t>UN20</t>
  </si>
  <si>
    <t>UN25</t>
  </si>
  <si>
    <t>UN30</t>
  </si>
  <si>
    <t>UN40</t>
  </si>
  <si>
    <t>UN50</t>
  </si>
  <si>
    <t>UN60</t>
  </si>
  <si>
    <t>UN70</t>
  </si>
  <si>
    <t>UN80</t>
  </si>
  <si>
    <t>UN90</t>
  </si>
  <si>
    <t>PF01 C</t>
  </si>
  <si>
    <t>PF02 C</t>
  </si>
  <si>
    <t>PF04 C</t>
  </si>
  <si>
    <t>PF05 C</t>
  </si>
  <si>
    <t>PPK21</t>
  </si>
  <si>
    <t>PPK22</t>
  </si>
  <si>
    <t>PPK31</t>
  </si>
  <si>
    <t>PPK01</t>
  </si>
  <si>
    <t>PPK02</t>
  </si>
  <si>
    <t>PPK03</t>
  </si>
  <si>
    <t>PPK04</t>
  </si>
  <si>
    <t>PPK05</t>
  </si>
  <si>
    <t>PPK06</t>
  </si>
  <si>
    <t>PPV01</t>
  </si>
  <si>
    <t>PPV02</t>
  </si>
  <si>
    <t>PPZ09</t>
  </si>
  <si>
    <t>PPZ07</t>
  </si>
  <si>
    <t>PPZ08</t>
  </si>
  <si>
    <t>PPZ01</t>
  </si>
  <si>
    <t>PPZ02</t>
  </si>
  <si>
    <t>PPZ03</t>
  </si>
  <si>
    <t>PPZ04</t>
  </si>
  <si>
    <t>PPZ05</t>
  </si>
  <si>
    <t>PPZ06</t>
  </si>
  <si>
    <t>PPZ11</t>
  </si>
  <si>
    <t>PPZ12</t>
  </si>
  <si>
    <t>PKW02</t>
  </si>
  <si>
    <t>PKW03</t>
  </si>
  <si>
    <t>PKW04</t>
  </si>
  <si>
    <t>PKW05</t>
  </si>
  <si>
    <t>PKV01</t>
  </si>
  <si>
    <t>PKV02</t>
  </si>
  <si>
    <t>PKV03</t>
  </si>
  <si>
    <t>PRK02</t>
  </si>
  <si>
    <t>PRK01</t>
  </si>
  <si>
    <t>PRK12</t>
  </si>
  <si>
    <t>PRK11</t>
  </si>
  <si>
    <t>PKT02</t>
  </si>
  <si>
    <t>PKT01</t>
  </si>
  <si>
    <t>PKG01</t>
  </si>
  <si>
    <t>PKG02</t>
  </si>
  <si>
    <t>PKG03</t>
  </si>
  <si>
    <t>PKG04</t>
  </si>
  <si>
    <t>PKG05</t>
  </si>
  <si>
    <t>PKG06</t>
  </si>
  <si>
    <t>PKG21</t>
  </si>
  <si>
    <t>PKG22</t>
  </si>
  <si>
    <t>PKG23</t>
  </si>
  <si>
    <t>PKG24</t>
  </si>
  <si>
    <t>PKG33</t>
  </si>
  <si>
    <t>PKG31</t>
  </si>
  <si>
    <t>PKG32</t>
  </si>
  <si>
    <t>PPH01</t>
  </si>
  <si>
    <t>PPH02</t>
  </si>
  <si>
    <t>PPH03</t>
  </si>
  <si>
    <t>PPH04</t>
  </si>
  <si>
    <t>PPM09</t>
  </si>
  <si>
    <t>PPM07</t>
  </si>
  <si>
    <t>PPM08</t>
  </si>
  <si>
    <t>PPM01</t>
  </si>
  <si>
    <t>PPM02</t>
  </si>
  <si>
    <t>PPM03</t>
  </si>
  <si>
    <t>PPM04</t>
  </si>
  <si>
    <t>PPM05</t>
  </si>
  <si>
    <t>PPM06</t>
  </si>
  <si>
    <t>PMR24</t>
  </si>
  <si>
    <t>PMR25</t>
  </si>
  <si>
    <t>PMR26</t>
  </si>
  <si>
    <t>PMR27</t>
  </si>
  <si>
    <t>PMR16</t>
  </si>
  <si>
    <t>PMR17</t>
  </si>
  <si>
    <t>PMR18</t>
  </si>
  <si>
    <t>PMR19</t>
  </si>
  <si>
    <t>PMR20</t>
  </si>
  <si>
    <t>PMR21</t>
  </si>
  <si>
    <t>PMR22</t>
  </si>
  <si>
    <t>PMR23</t>
  </si>
  <si>
    <t>PMR01</t>
  </si>
  <si>
    <t>PMR02</t>
  </si>
  <si>
    <t>PMR03</t>
  </si>
  <si>
    <t>PMR04</t>
  </si>
  <si>
    <t>PMR05</t>
  </si>
  <si>
    <t>PMR06</t>
  </si>
  <si>
    <t>PMR07</t>
  </si>
  <si>
    <t>PMR08</t>
  </si>
  <si>
    <t>PMR09</t>
  </si>
  <si>
    <t>PMR10</t>
  </si>
  <si>
    <t>PMR11</t>
  </si>
  <si>
    <t>PMR12</t>
  </si>
  <si>
    <t>PMR13</t>
  </si>
  <si>
    <t>PMR14</t>
  </si>
  <si>
    <t>PMR15</t>
  </si>
  <si>
    <t>PPM42</t>
  </si>
  <si>
    <t>PPM40</t>
  </si>
  <si>
    <t>PPM41</t>
  </si>
  <si>
    <t>PPM11</t>
  </si>
  <si>
    <t>PPM12</t>
  </si>
  <si>
    <t>PPM13</t>
  </si>
  <si>
    <t>PPM14</t>
  </si>
  <si>
    <t>PPM16</t>
  </si>
  <si>
    <t>PPM15</t>
  </si>
  <si>
    <t>PPM17</t>
  </si>
  <si>
    <t>PPM18</t>
  </si>
  <si>
    <t>PPM19</t>
  </si>
  <si>
    <t>PPG01</t>
  </si>
  <si>
    <t>PPG55</t>
  </si>
  <si>
    <t>PPG02</t>
  </si>
  <si>
    <t>PPG03</t>
  </si>
  <si>
    <t>PPG21</t>
  </si>
  <si>
    <t>PPG22</t>
  </si>
  <si>
    <t>PPG23</t>
  </si>
  <si>
    <t>PPM21</t>
  </si>
  <si>
    <t>PPM22</t>
  </si>
  <si>
    <t>PPM23</t>
  </si>
  <si>
    <t>PPM24</t>
  </si>
  <si>
    <t>PPM26</t>
  </si>
  <si>
    <t>PPM25</t>
  </si>
  <si>
    <t>PPM27</t>
  </si>
  <si>
    <t>PPM28</t>
  </si>
  <si>
    <t>PPM29</t>
  </si>
  <si>
    <t>PPM32</t>
  </si>
  <si>
    <t>PPM30</t>
  </si>
  <si>
    <t>PPM31</t>
  </si>
  <si>
    <t>PPO11</t>
  </si>
  <si>
    <t>PPO12</t>
  </si>
  <si>
    <t>PPO13</t>
  </si>
  <si>
    <t>PPO01</t>
  </si>
  <si>
    <t>PPO02</t>
  </si>
  <si>
    <t>PPO03</t>
  </si>
  <si>
    <t>PPP01</t>
  </si>
  <si>
    <t>PPP11</t>
  </si>
  <si>
    <t>PPS11</t>
  </si>
  <si>
    <t>PPS12</t>
  </si>
  <si>
    <t>PPS13</t>
  </si>
  <si>
    <t>PPS14</t>
  </si>
  <si>
    <t>PPS15</t>
  </si>
  <si>
    <t>PPS16</t>
  </si>
  <si>
    <t>PPS21</t>
  </si>
  <si>
    <t>PPS22</t>
  </si>
  <si>
    <t>PPS23</t>
  </si>
  <si>
    <t>PPS24</t>
  </si>
  <si>
    <t>PPS25</t>
  </si>
  <si>
    <t>PPS26</t>
  </si>
  <si>
    <t>PPT09</t>
  </si>
  <si>
    <t>PPT07</t>
  </si>
  <si>
    <t>PPT08</t>
  </si>
  <si>
    <t>PPT01</t>
  </si>
  <si>
    <t>PPT02</t>
  </si>
  <si>
    <t>PPT03</t>
  </si>
  <si>
    <t>PPT04</t>
  </si>
  <si>
    <t>PPT05</t>
  </si>
  <si>
    <t>PPT06</t>
  </si>
  <si>
    <t>PTR01</t>
  </si>
  <si>
    <t>PTR02</t>
  </si>
  <si>
    <t>PTR03</t>
  </si>
  <si>
    <t>PTR04</t>
  </si>
  <si>
    <t>PTR05</t>
  </si>
  <si>
    <t>PTR06</t>
  </si>
  <si>
    <t>PTR07</t>
  </si>
  <si>
    <t>PTR08</t>
  </si>
  <si>
    <t>PTR09</t>
  </si>
  <si>
    <t>PTR10</t>
  </si>
  <si>
    <t>PTR11</t>
  </si>
  <si>
    <t>PTR12</t>
  </si>
  <si>
    <t>PTR13</t>
  </si>
  <si>
    <t>PTR14</t>
  </si>
  <si>
    <t>PTR15</t>
  </si>
  <si>
    <t>PTR24</t>
  </si>
  <si>
    <t>PTR25</t>
  </si>
  <si>
    <t>PTR26</t>
  </si>
  <si>
    <t>PTR27</t>
  </si>
  <si>
    <t>PTR16</t>
  </si>
  <si>
    <t>PTR17</t>
  </si>
  <si>
    <t>PTR18</t>
  </si>
  <si>
    <t>PTR19</t>
  </si>
  <si>
    <t>PTR20</t>
  </si>
  <si>
    <t>PTR21</t>
  </si>
  <si>
    <t>PTR22</t>
  </si>
  <si>
    <t>PTR23</t>
  </si>
  <si>
    <t>PPT11</t>
  </si>
  <si>
    <t>PPT12</t>
  </si>
  <si>
    <t>PPT13</t>
  </si>
  <si>
    <t>PPT15</t>
  </si>
  <si>
    <t>PPT14</t>
  </si>
  <si>
    <t>PPT21</t>
  </si>
  <si>
    <t>PPT22</t>
  </si>
  <si>
    <t>PPT23</t>
  </si>
  <si>
    <t>PPT25</t>
  </si>
  <si>
    <t>PPT24</t>
  </si>
  <si>
    <t>PTT01</t>
  </si>
  <si>
    <t>PTT02</t>
  </si>
  <si>
    <t>PTT03</t>
  </si>
  <si>
    <t>PTT04</t>
  </si>
  <si>
    <t>PTT05</t>
  </si>
  <si>
    <t>PTT06</t>
  </si>
  <si>
    <t>PTT11</t>
  </si>
  <si>
    <t>PTT12</t>
  </si>
  <si>
    <t>PTT13</t>
  </si>
  <si>
    <t>PTT14</t>
  </si>
  <si>
    <t>PTT15</t>
  </si>
  <si>
    <t>PTT16</t>
  </si>
  <si>
    <t>PTT21</t>
  </si>
  <si>
    <t>PTT22</t>
  </si>
  <si>
    <t>PTT23</t>
  </si>
  <si>
    <t>PTT24</t>
  </si>
  <si>
    <t>PTT25</t>
  </si>
  <si>
    <t>PTT26</t>
  </si>
  <si>
    <t>PPU58</t>
  </si>
  <si>
    <t>PPU50</t>
  </si>
  <si>
    <t>PPU51</t>
  </si>
  <si>
    <t>PPU52</t>
  </si>
  <si>
    <t>PPU53</t>
  </si>
  <si>
    <t>PPU54</t>
  </si>
  <si>
    <t>PPU55</t>
  </si>
  <si>
    <t>PPU56</t>
  </si>
  <si>
    <t>PPU57</t>
  </si>
  <si>
    <t>PPU09</t>
  </si>
  <si>
    <t>PPU07</t>
  </si>
  <si>
    <t>PPU08</t>
  </si>
  <si>
    <t>PPU01</t>
  </si>
  <si>
    <t>PPU02</t>
  </si>
  <si>
    <t>PPU03</t>
  </si>
  <si>
    <t>PPU04</t>
  </si>
  <si>
    <t>PPU05</t>
  </si>
  <si>
    <t>PPU06</t>
  </si>
  <si>
    <t>PPU13</t>
  </si>
  <si>
    <t>PPU12</t>
  </si>
  <si>
    <t>PPU11</t>
  </si>
  <si>
    <t>PPU71</t>
  </si>
  <si>
    <t>PPU72</t>
  </si>
  <si>
    <t>PPU16</t>
  </si>
  <si>
    <t>PPU17</t>
  </si>
  <si>
    <t>PPU18</t>
  </si>
  <si>
    <t>PPU20</t>
  </si>
  <si>
    <t>PPU19</t>
  </si>
  <si>
    <t>PPU21</t>
  </si>
  <si>
    <t>PPU22</t>
  </si>
  <si>
    <t>PPU23</t>
  </si>
  <si>
    <t>PPU25</t>
  </si>
  <si>
    <t>PPU24</t>
  </si>
  <si>
    <t>PPT60</t>
  </si>
  <si>
    <t>PPT61</t>
  </si>
  <si>
    <t>PPT62</t>
  </si>
  <si>
    <t>PPU30</t>
  </si>
  <si>
    <t>PPU35</t>
  </si>
  <si>
    <t>PPU31</t>
  </si>
  <si>
    <t>PPU32</t>
  </si>
  <si>
    <t>PPF01</t>
  </si>
  <si>
    <t>PPF02</t>
  </si>
  <si>
    <t>PE01</t>
  </si>
  <si>
    <t>HDM01</t>
  </si>
  <si>
    <t>HDM02</t>
  </si>
  <si>
    <t>HDM03</t>
  </si>
  <si>
    <t>HDM04</t>
  </si>
  <si>
    <t>HDM05</t>
  </si>
  <si>
    <t>HDM06</t>
  </si>
  <si>
    <t>HDM08</t>
  </si>
  <si>
    <t>HDM09</t>
  </si>
  <si>
    <t>HDM07</t>
  </si>
  <si>
    <t>HDM16</t>
  </si>
  <si>
    <t>HDM11</t>
  </si>
  <si>
    <t>HDM12</t>
  </si>
  <si>
    <t>HDM13</t>
  </si>
  <si>
    <t>HDM14</t>
  </si>
  <si>
    <t>HDM15</t>
  </si>
  <si>
    <t>HDM17</t>
  </si>
  <si>
    <t>HDM18</t>
  </si>
  <si>
    <t>HDM21</t>
  </si>
  <si>
    <t>HDM22</t>
  </si>
  <si>
    <t>HDM23</t>
  </si>
  <si>
    <t>HDM24</t>
  </si>
  <si>
    <t>HDM25</t>
  </si>
  <si>
    <t>HDM26</t>
  </si>
  <si>
    <t>HDM27</t>
  </si>
  <si>
    <t>HDM28</t>
  </si>
  <si>
    <t>HDT09</t>
  </si>
  <si>
    <t>HDT10</t>
  </si>
  <si>
    <t>HDT33</t>
  </si>
  <si>
    <t>HDT35</t>
  </si>
  <si>
    <t>HDT01</t>
  </si>
  <si>
    <t>HDT03</t>
  </si>
  <si>
    <t>HDT04</t>
  </si>
  <si>
    <t>HDT05</t>
  </si>
  <si>
    <t>HDT06</t>
  </si>
  <si>
    <t>HDT02</t>
  </si>
  <si>
    <t>HDT07</t>
  </si>
  <si>
    <t>HDT08</t>
  </si>
  <si>
    <t>HDT11</t>
  </si>
  <si>
    <t>HDT12</t>
  </si>
  <si>
    <t>HDT13</t>
  </si>
  <si>
    <t>HDT14</t>
  </si>
  <si>
    <t>HDT15</t>
  </si>
  <si>
    <t>HDT17</t>
  </si>
  <si>
    <t>HDT18</t>
  </si>
  <si>
    <t>HDT16</t>
  </si>
  <si>
    <t>HDT21</t>
  </si>
  <si>
    <t>HDT25</t>
  </si>
  <si>
    <t>HDT22</t>
  </si>
  <si>
    <t>HDT23</t>
  </si>
  <si>
    <t>HDT24</t>
  </si>
  <si>
    <t>HDT27</t>
  </si>
  <si>
    <t>HDT26</t>
  </si>
  <si>
    <t>HDU01</t>
  </si>
  <si>
    <t>HDU02</t>
  </si>
  <si>
    <t>HDU03</t>
  </si>
  <si>
    <t>HDU04</t>
  </si>
  <si>
    <t>HDU11</t>
  </si>
  <si>
    <t>HDU12</t>
  </si>
  <si>
    <t>HDU13</t>
  </si>
  <si>
    <t>HDU14</t>
  </si>
  <si>
    <t>HDU15</t>
  </si>
  <si>
    <t>HDU16</t>
  </si>
  <si>
    <t>HDU18</t>
  </si>
  <si>
    <t>HDU17</t>
  </si>
  <si>
    <t>HDU21</t>
  </si>
  <si>
    <t>HDU22</t>
  </si>
  <si>
    <t>HDU23</t>
  </si>
  <si>
    <t>HDU24</t>
  </si>
  <si>
    <t>HDU25</t>
  </si>
  <si>
    <t>HDU26</t>
  </si>
  <si>
    <t>HDU28</t>
  </si>
  <si>
    <t>HDU27</t>
  </si>
  <si>
    <t>HDU30</t>
  </si>
  <si>
    <t>HDU40</t>
  </si>
  <si>
    <t>RP02</t>
  </si>
  <si>
    <t>RP01</t>
  </si>
  <si>
    <t>SFG01</t>
  </si>
  <si>
    <t>SFG02</t>
  </si>
  <si>
    <t>SFG03</t>
  </si>
  <si>
    <t>SFG04</t>
  </si>
  <si>
    <t>SFZ02</t>
  </si>
  <si>
    <t>SFZ01</t>
  </si>
  <si>
    <t>SFM01</t>
  </si>
  <si>
    <t>SFM02</t>
  </si>
  <si>
    <t>SFM05</t>
  </si>
  <si>
    <t>SFM03</t>
  </si>
  <si>
    <t>SFM06</t>
  </si>
  <si>
    <t>SFM07</t>
  </si>
  <si>
    <t>SFM04</t>
  </si>
  <si>
    <t>SFM08</t>
  </si>
  <si>
    <t>SFM31</t>
  </si>
  <si>
    <t>SFM32</t>
  </si>
  <si>
    <t>SFM33</t>
  </si>
  <si>
    <t>SFM34</t>
  </si>
  <si>
    <t>SFM35</t>
  </si>
  <si>
    <t>SFM21</t>
  </si>
  <si>
    <t>SFM22</t>
  </si>
  <si>
    <t>SFM23</t>
  </si>
  <si>
    <t>SFM25</t>
  </si>
  <si>
    <t>SFM24</t>
  </si>
  <si>
    <t>SFM26</t>
  </si>
  <si>
    <t>SFM11</t>
  </si>
  <si>
    <t>SFM12</t>
  </si>
  <si>
    <t>SFM13</t>
  </si>
  <si>
    <t>SFM14</t>
  </si>
  <si>
    <t>SFM17</t>
  </si>
  <si>
    <t>SFM15</t>
  </si>
  <si>
    <t>SFM16</t>
  </si>
  <si>
    <t>SFM19</t>
  </si>
  <si>
    <t>SFM18</t>
  </si>
  <si>
    <t>NR01</t>
  </si>
  <si>
    <t>SFT01</t>
  </si>
  <si>
    <t>SFT02</t>
  </si>
  <si>
    <t>SFT03</t>
  </si>
  <si>
    <t>SFT04</t>
  </si>
  <si>
    <t>SFT29</t>
  </si>
  <si>
    <t>SFT27</t>
  </si>
  <si>
    <t>SFT24</t>
  </si>
  <si>
    <t>SFT13</t>
  </si>
  <si>
    <t>SFT26</t>
  </si>
  <si>
    <t>SFT20</t>
  </si>
  <si>
    <t>SFT11</t>
  </si>
  <si>
    <t>SFT17</t>
  </si>
  <si>
    <t>SFT28</t>
  </si>
  <si>
    <t>SFT21</t>
  </si>
  <si>
    <t>SFT12</t>
  </si>
  <si>
    <t>SFT25</t>
  </si>
  <si>
    <t>SFT22</t>
  </si>
  <si>
    <t>SFT18</t>
  </si>
  <si>
    <t>SFT19</t>
  </si>
  <si>
    <t>SFT30</t>
  </si>
  <si>
    <t>SFT14</t>
  </si>
  <si>
    <t>SFT15</t>
  </si>
  <si>
    <t>SFT23</t>
  </si>
  <si>
    <t>SFT16</t>
  </si>
  <si>
    <t>SFT31</t>
  </si>
  <si>
    <t>SFT32</t>
  </si>
  <si>
    <t>PA01</t>
  </si>
  <si>
    <t>PA02</t>
  </si>
  <si>
    <t>PA03</t>
  </si>
  <si>
    <t>PA04</t>
  </si>
  <si>
    <t>PA05</t>
  </si>
  <si>
    <t>SFU01</t>
  </si>
  <si>
    <t>SFU02</t>
  </si>
  <si>
    <t>SFU03</t>
  </si>
  <si>
    <t>SFU04</t>
  </si>
  <si>
    <t>SFU21</t>
  </si>
  <si>
    <t>SFU22</t>
  </si>
  <si>
    <t>SFU23</t>
  </si>
  <si>
    <t>SFU24</t>
  </si>
  <si>
    <t>SFU25</t>
  </si>
  <si>
    <t>SFU11</t>
  </si>
  <si>
    <t>SFU12</t>
  </si>
  <si>
    <t>SFU13</t>
  </si>
  <si>
    <t>SFU14</t>
  </si>
  <si>
    <t>SFU15</t>
  </si>
  <si>
    <t>SFU30</t>
  </si>
  <si>
    <t>SFU40</t>
  </si>
  <si>
    <t>FADO FLEX</t>
  </si>
  <si>
    <t>ZNB20</t>
  </si>
  <si>
    <t>ZNN20</t>
  </si>
  <si>
    <t>ZNB30</t>
  </si>
  <si>
    <t>ZNN30</t>
  </si>
  <si>
    <t>ZNB40</t>
  </si>
  <si>
    <t>ZNN40</t>
  </si>
  <si>
    <t>ZNB50</t>
  </si>
  <si>
    <t>ZNN50</t>
  </si>
  <si>
    <t>ZNB60</t>
  </si>
  <si>
    <t>ZNN60</t>
  </si>
  <si>
    <t>ZNB80</t>
  </si>
  <si>
    <t>ZNN80</t>
  </si>
  <si>
    <t>ZNB100</t>
  </si>
  <si>
    <t>ZNN100</t>
  </si>
  <si>
    <t>ZNB120</t>
  </si>
  <si>
    <t>ZNN120</t>
  </si>
  <si>
    <t>ZNB150</t>
  </si>
  <si>
    <t>ZNN150</t>
  </si>
  <si>
    <t>ZNB200</t>
  </si>
  <si>
    <t>ZNN200</t>
  </si>
  <si>
    <t>ZND30</t>
  </si>
  <si>
    <t>ZNK30</t>
  </si>
  <si>
    <t>ZND40</t>
  </si>
  <si>
    <t>ZNK40</t>
  </si>
  <si>
    <t>ZND50</t>
  </si>
  <si>
    <t>ZNK50</t>
  </si>
  <si>
    <t>ZND60</t>
  </si>
  <si>
    <t>ZNK60</t>
  </si>
  <si>
    <t>ZND80</t>
  </si>
  <si>
    <t>ZNK80</t>
  </si>
  <si>
    <t>ZND100</t>
  </si>
  <si>
    <t>ZNK100</t>
  </si>
  <si>
    <t>ZND120</t>
  </si>
  <si>
    <t>ZNK120</t>
  </si>
  <si>
    <t>ZND150</t>
  </si>
  <si>
    <t>ZNK150</t>
  </si>
  <si>
    <t>FADO INOX GAS</t>
  </si>
  <si>
    <t>SGB3</t>
  </si>
  <si>
    <t>SGB4</t>
  </si>
  <si>
    <t>SGB5</t>
  </si>
  <si>
    <t>SGB6</t>
  </si>
  <si>
    <t>SGB8</t>
  </si>
  <si>
    <t>SGB10</t>
  </si>
  <si>
    <t>SGB12</t>
  </si>
  <si>
    <t>SGB15</t>
  </si>
  <si>
    <t>SGB20</t>
  </si>
  <si>
    <t>SGB25</t>
  </si>
  <si>
    <t>SGB40</t>
  </si>
  <si>
    <t>SGB50</t>
  </si>
  <si>
    <t>SGB60</t>
  </si>
  <si>
    <t>SGB80</t>
  </si>
  <si>
    <t>SGB100</t>
  </si>
  <si>
    <t>SGB120</t>
  </si>
  <si>
    <t>SGB150</t>
  </si>
  <si>
    <t>SGB200</t>
  </si>
  <si>
    <t>SGN4</t>
  </si>
  <si>
    <t>SGN5</t>
  </si>
  <si>
    <t>SGN6</t>
  </si>
  <si>
    <t>SGN8</t>
  </si>
  <si>
    <t>SGN10</t>
  </si>
  <si>
    <t>SGN12</t>
  </si>
  <si>
    <t>SGN15</t>
  </si>
  <si>
    <t>SGN20</t>
  </si>
  <si>
    <t>SGN50</t>
  </si>
  <si>
    <t>SGN60</t>
  </si>
  <si>
    <t>SGN80</t>
  </si>
  <si>
    <t>SGN100</t>
  </si>
  <si>
    <t>SGN120</t>
  </si>
  <si>
    <t>SGN150</t>
  </si>
  <si>
    <t>FADO INOX WATER</t>
  </si>
  <si>
    <t>SWB2</t>
  </si>
  <si>
    <t>SWB3</t>
  </si>
  <si>
    <t>SWB4</t>
  </si>
  <si>
    <t>SWB5</t>
  </si>
  <si>
    <t>SWB6</t>
  </si>
  <si>
    <t>SWB8</t>
  </si>
  <si>
    <t>SWB10</t>
  </si>
  <si>
    <t>SWB12</t>
  </si>
  <si>
    <t>SWB15</t>
  </si>
  <si>
    <t>SWB20</t>
  </si>
  <si>
    <t>SWB40</t>
  </si>
  <si>
    <t>SWB60</t>
  </si>
  <si>
    <t>SWB80</t>
  </si>
  <si>
    <t>SWB100</t>
  </si>
  <si>
    <t>SWD3</t>
  </si>
  <si>
    <t>SWD4</t>
  </si>
  <si>
    <t>SWD5</t>
  </si>
  <si>
    <t>SWD6</t>
  </si>
  <si>
    <t>SWD8</t>
  </si>
  <si>
    <t>SWD10</t>
  </si>
  <si>
    <t>Под категория товаров - Шланги FADO</t>
  </si>
  <si>
    <t>NKP01</t>
  </si>
  <si>
    <t>Регулируемый предохранительный клапан 1/2" 1-12 bar</t>
  </si>
  <si>
    <t>NKP02</t>
  </si>
  <si>
    <t>Регулируемый предохранительный клапан 3/4" 1-12 bar</t>
  </si>
  <si>
    <t>NKP03</t>
  </si>
  <si>
    <t>Регулируемый предохранительный клапан 1" 1-12 bar</t>
  </si>
  <si>
    <t>NKP04</t>
  </si>
  <si>
    <t>Регулируемый предохранительный клапан 1*1/4" 1-12 bar</t>
  </si>
  <si>
    <t>NKP05</t>
  </si>
  <si>
    <t>Регулируемый предохранительный клапан 1*1/2" 1-12 bar</t>
  </si>
  <si>
    <t>NKP06</t>
  </si>
  <si>
    <t>Регулируемый предохранительный клапан 2" 1-12 bar</t>
  </si>
  <si>
    <t>AKP01</t>
  </si>
  <si>
    <t>AKP03</t>
  </si>
  <si>
    <t>AKP02</t>
  </si>
  <si>
    <t>EUR</t>
  </si>
  <si>
    <t>AHP07</t>
  </si>
  <si>
    <t>Рисунок товара</t>
  </si>
  <si>
    <t>Кран шар. FADO Classic PN40 РУЧКА 32 1*1/4'' ВВ</t>
  </si>
  <si>
    <t>Кран шар. FADO Classic PN40 РУЧКА 40 1*1/2'' ВВ</t>
  </si>
  <si>
    <t>Кран шар. FADO Classic PN40 РУЧКА 50 2'' ВВ</t>
  </si>
  <si>
    <t>Кран шар. FADO Classic PN40 РУЧКА 32 1*1/4'' НВ</t>
  </si>
  <si>
    <t>Кран шар. FADO Classic PN40 РУЧКА 40 1*1/2'' НВ</t>
  </si>
  <si>
    <t>Кран шар. FADO Classic PN40 РУЧКА 50 2'' НВ</t>
  </si>
  <si>
    <t>Кран угл FADO Classic 1/2x1/2</t>
  </si>
  <si>
    <t>Кран угл FADO Classic 1/2x3/4</t>
  </si>
  <si>
    <t>Кран угл FADO Classic 1/2x3/8</t>
  </si>
  <si>
    <t>Кран угл с фильтром FADO Classic 1/2x1/2</t>
  </si>
  <si>
    <t>Кран угл с фильтром FADO Classic 1/2x3/4</t>
  </si>
  <si>
    <t>Кран угл с фильтром FADO Classic 1/2x3/8</t>
  </si>
  <si>
    <t>Кран угловой FADO вентильный 1/2''x3/8''</t>
  </si>
  <si>
    <t>Кран угловой FADO вентильный 1/2''x1/2''</t>
  </si>
  <si>
    <t>Кран угловой FADO вентильный 1/2''x3/4''</t>
  </si>
  <si>
    <t>Клапан FADO Classic 15 1/2"</t>
  </si>
  <si>
    <t>Клапан FADO Classic 20 3/4"</t>
  </si>
  <si>
    <t>Клапан FADO Classic 25 1"</t>
  </si>
  <si>
    <t>Клапан FADO Classic 32 1*1/4"</t>
  </si>
  <si>
    <t>Клапан FADO Classic 40 1 1/2''</t>
  </si>
  <si>
    <t>Фильтр FADO Classic 15 1/2''</t>
  </si>
  <si>
    <t>Фильтр FADO Classic 20 3/4''</t>
  </si>
  <si>
    <t>Фильтр FADO Classic 25 1"</t>
  </si>
  <si>
    <t>Ручка-бабочка для шарового крана FADO Classic 1/2"-3/4"</t>
  </si>
  <si>
    <t>Ручка-бабочка для шарового крана FADO Classic 1"</t>
  </si>
  <si>
    <t>Комплект для подключения счетчиков 1/2"</t>
  </si>
  <si>
    <t>Комплект для подключения смесителей 1/2"</t>
  </si>
  <si>
    <t>Кран шар. FADO New PN40 15 1/2'' ВВ</t>
  </si>
  <si>
    <t>Кран шар. FADO New PN40 20 3/4'' ВВ</t>
  </si>
  <si>
    <t>Кран шар. FADO New PN40 25 1'' ВВ</t>
  </si>
  <si>
    <t>Кран шар. FADO New  PN40 15 1/2'' ВВ Ручка</t>
  </si>
  <si>
    <t>Кран шар. FADO New  PN40 20 3/4'' ВВ Ручка</t>
  </si>
  <si>
    <t>Кран шар. FADO New  PN40 25 1" ВВ Ручка</t>
  </si>
  <si>
    <t>Кран-амер FADO New PN40 15 1/2''</t>
  </si>
  <si>
    <t>Кран-амер FADO New PN40 20 3/4''</t>
  </si>
  <si>
    <t>Кран-амер FADO New PN40 25 1''</t>
  </si>
  <si>
    <t>Кран-амер FADO New PN40  32 1*1/4" Ручка</t>
  </si>
  <si>
    <t>Кран-амер FADO New  PN40 15 1/2'' White</t>
  </si>
  <si>
    <t>Кран-амер FADO New  PN40 20 3/4" White</t>
  </si>
  <si>
    <t>Кран-амер FADO New  PN40 25 1'' White</t>
  </si>
  <si>
    <t>Кран шар. FADO с накидной гайкой PN40 15 1/2"</t>
  </si>
  <si>
    <t>Кран шар. FADO с накидной гайкой PN40 20 3/4"</t>
  </si>
  <si>
    <t>Кран шар. FADO с накидной гайкой PN40 25 1"</t>
  </si>
  <si>
    <t>Кран шар. угловой с накидной гайкой FADO 15 1/2 НВ</t>
  </si>
  <si>
    <t>Кран шар. угловой с накидной гайкой FADO 20 3/4 НВ</t>
  </si>
  <si>
    <t>Кран шар. угловой с накидной гайкой FADO 25 1 НВ</t>
  </si>
  <si>
    <t>Кран шар. FADO ГАЗ 15 1/2 ВВ</t>
  </si>
  <si>
    <t>Кран шар. FADO ГАЗ 20 3/4" ВВ</t>
  </si>
  <si>
    <t>Кран шар. FADO ГАЗ 15 1/2 ВВ РУЧКА</t>
  </si>
  <si>
    <t>Кран шар. FADO ГАЗ 20 3/4" ВВ Ручка</t>
  </si>
  <si>
    <t>Кран шар. FADO ГАЗ 25 1" ВВ Ручка</t>
  </si>
  <si>
    <t>Кран шар. FADO ГАЗ 15 1/2 НВ</t>
  </si>
  <si>
    <t>Кран шар. FADO ГАЗ 20 3/4" НВ</t>
  </si>
  <si>
    <t>Кран шар. FADO ГАЗ 15 1/2 НВ РУЧКА</t>
  </si>
  <si>
    <t>Кран шар. FADO ГАЗ 20 3/4" НВ Ручка</t>
  </si>
  <si>
    <t>Кран шар. FADO ГАЗ 25 1" НВ Ручка</t>
  </si>
  <si>
    <t>Кран шар. FADO МИНИ 15 1/2" ВВ</t>
  </si>
  <si>
    <t>Кран шар. FADO МИНИ 15 1/2" НВ</t>
  </si>
  <si>
    <t>Кран шар. FADO МИНИ 15 1/2" НН</t>
  </si>
  <si>
    <t>Кран шар. FADO New PN40 15 1/2'' НВ</t>
  </si>
  <si>
    <t>Кран шар. FADO New PN40 20 3/4'' НВ</t>
  </si>
  <si>
    <t>Кран шар. FADO New PN40 25 1'' НВ</t>
  </si>
  <si>
    <t>Кран шар. FADO New PN40 15 1/2'' НH</t>
  </si>
  <si>
    <t>Кран шар. FADO New  PN40 15 1/2'' НВ Ручка</t>
  </si>
  <si>
    <t>Кран шар. FADO New  PN40 20 3/4" НВ Ручка</t>
  </si>
  <si>
    <t>Кран шар. FADO New  PN40 25 1" НВ Ручка</t>
  </si>
  <si>
    <t>Кран шар. FADO со спускником 15 1/2" ВВ</t>
  </si>
  <si>
    <t>Кран шар. FADO со спускником 20 3/4" ВВ</t>
  </si>
  <si>
    <t>Кран-амер угл FADO PN40 15 1/2''</t>
  </si>
  <si>
    <t>Кран-амер угл FADO PN40 20 3/4''</t>
  </si>
  <si>
    <t>Кран-амер угл FADO PN40 25 1''</t>
  </si>
  <si>
    <t>Кран угловой FADO NEW 1/2''x1/2''</t>
  </si>
  <si>
    <t>Кран угловой FADO NEW 1/2''x3/4''</t>
  </si>
  <si>
    <t>Кран угловой FADO NEW 1/2''x3/8''</t>
  </si>
  <si>
    <t>Кран угловой с фильтром FADO NEW 1/2''x1/2''</t>
  </si>
  <si>
    <t>Кран угловой с фильтром FADO NEW 1/2''x3/4''</t>
  </si>
  <si>
    <t>Кран угловой усиленный FADO NEW 1/2''x1/2''</t>
  </si>
  <si>
    <t>Кран угловой усиленный FADO NEW 1/2''x3/4''</t>
  </si>
  <si>
    <t>Кран проходной FADO NEW 1/2''x3/4"x1/2''</t>
  </si>
  <si>
    <t>Кран полива FADO 1/2''</t>
  </si>
  <si>
    <t>Кран полива FADO 3/4''</t>
  </si>
  <si>
    <t>Клапан FADO New 15 1/2''</t>
  </si>
  <si>
    <t>Клапан FADO New 20 3/4''</t>
  </si>
  <si>
    <t>Клапан FADO New 25 1''</t>
  </si>
  <si>
    <t>Клапан FADO New 32 1*1/4''</t>
  </si>
  <si>
    <t>Клапан обратный FADO  15 1/2''</t>
  </si>
  <si>
    <t>Клапан обратный FADO  20 3/4''</t>
  </si>
  <si>
    <t>Клапан обратный FADO  25 1''</t>
  </si>
  <si>
    <t>Кран Маевского FADO 1/2" под отвертку</t>
  </si>
  <si>
    <t>Кран Маевского FADO 1/2" Ручка</t>
  </si>
  <si>
    <t>Кран Маевского FADO 1/2" под отвертку металл</t>
  </si>
  <si>
    <t>Фильтр FADO New 15 1/2''</t>
  </si>
  <si>
    <t>Фильтр FADO New 20 3/4''</t>
  </si>
  <si>
    <t>Фильтр FADO New 25 1''</t>
  </si>
  <si>
    <t>Фильтр газовий FADO  15 1/2''</t>
  </si>
  <si>
    <t>Фильтр универсальный FADO  15 1/2''</t>
  </si>
  <si>
    <t>Фильтр самоочистной FADO 1/2"</t>
  </si>
  <si>
    <t>Фильтр самоочистной FADO 3/4"</t>
  </si>
  <si>
    <t>Ручка-бабочка для шарового крана FADO NEW 1/2"-3/4"</t>
  </si>
  <si>
    <t>Ручка-бабочка для шарового крана FADO NEW 1"</t>
  </si>
  <si>
    <t>Балка коллекторная FADO 1"X1/2"x1/2"-2</t>
  </si>
  <si>
    <t>Балка коллекторная FADO 1"X1/2"x1/2"-3</t>
  </si>
  <si>
    <t>Балка коллекторная FADO 1"X1/2"x1/2"-4</t>
  </si>
  <si>
    <t>Балка коллекторная FADO 1"X1/2"x1/2"-5</t>
  </si>
  <si>
    <t>Балка коллекторная FADO 1"X1/2"x1/2"-6</t>
  </si>
  <si>
    <t>Балка коллекторная FADO 1"X1/2"x1/2"-7</t>
  </si>
  <si>
    <t>Балка коллекторная FADO 1"X1/2"x1/2"-8</t>
  </si>
  <si>
    <t>Балка коллекторная с вентилями FADO 1"X3/4"x2</t>
  </si>
  <si>
    <t>Балка коллекторная с вентилями FADO 1"X3/4"x3</t>
  </si>
  <si>
    <t>Балка коллекторная с вентилями FADO 1"X3/4"x4</t>
  </si>
  <si>
    <t>Балка коллекторная с вентилями FADO 1"X3/4"x5</t>
  </si>
  <si>
    <t>Балка коллекторная с вентилями FADO 1"X3/4"x6</t>
  </si>
  <si>
    <t>Балка коллекторная с вентилями FADO 1"X3/4"x7</t>
  </si>
  <si>
    <t>Балка коллекторная с вентилями FADO 1"X3/4"x8</t>
  </si>
  <si>
    <t>Коллектор с шаровыми кранами FADO 3/4" x 1/2"x2</t>
  </si>
  <si>
    <t>Коллектор с шаровыми кранами FADO 3/4" x 1/2"x3</t>
  </si>
  <si>
    <t>Коллектор с шаровыми кранами FADO 3/4" x 1/2"x4</t>
  </si>
  <si>
    <t>Коллектор с шаровыми кранами FADO 3/4" x 1/2"x5</t>
  </si>
  <si>
    <t>Коллектор с шаровыми кранами FADO 1" x 1/2"x2</t>
  </si>
  <si>
    <t>Коллектор с шаровыми кранами FADO 1" x 1/2"x3</t>
  </si>
  <si>
    <t>Коллектор с шаровыми кранами FADO 1" x 1/2"x4</t>
  </si>
  <si>
    <t>Коллектор с шаровыми кранами FADO 1" x 1/2"x5</t>
  </si>
  <si>
    <t>Коллектор вентильный под евроконус FADO 1" x3/4"x2</t>
  </si>
  <si>
    <t>Коллектор вентильный под евроконус FADO 1" x3/4"x3</t>
  </si>
  <si>
    <t>Коллектор вентильный под евроконус FADO 1" x3/4"x4</t>
  </si>
  <si>
    <t>Коллектор вентильный под евроконус FADO 1" x3/4"x5</t>
  </si>
  <si>
    <t>Коллектор вентильный FADO 3/4"x1/2"x2</t>
  </si>
  <si>
    <t>Коллектор вентильный FADO 3/4"x1/2"x3</t>
  </si>
  <si>
    <t>Коллектор вентильный FADO 3/4"x1/2"x4</t>
  </si>
  <si>
    <t>Коллектор вентильный FADO 3/4"x1/2"x5</t>
  </si>
  <si>
    <t>Коллектор вентильный FADO 1"x1/2"x2</t>
  </si>
  <si>
    <t>Коллектор вентильный FADO 1"x1/2"x3</t>
  </si>
  <si>
    <t>Коллектор вентильный FADO 1"x1/2"x4</t>
  </si>
  <si>
    <t>Коллектор вентильный FADO 1"x1/2"x5</t>
  </si>
  <si>
    <t>Коллектор с шаровыми кранами FADO 3/4" x 16x2</t>
  </si>
  <si>
    <t>Коллектор с шаровыми кранами FADO 3/4" x 16x3</t>
  </si>
  <si>
    <t>Коллектор с шаровыми кранами FADO 3/4" x 16x4</t>
  </si>
  <si>
    <t>Коллектор с шаровыми кранами FADO 3/4" x 16x5</t>
  </si>
  <si>
    <t>Коллектор с шаровыми кранами FADO 1" x 16x2</t>
  </si>
  <si>
    <t>Коллектор с шаровыми кранами FADO 1" x 16x3</t>
  </si>
  <si>
    <t>Коллектор с шаровыми кранами FADO 1" x 16x4</t>
  </si>
  <si>
    <t>Коллектор с шаровыми кранами FADO 1" x 16x5</t>
  </si>
  <si>
    <t>Коллектор вентильный FADO 3/4" x 16x2</t>
  </si>
  <si>
    <t>Коллектор вентильный FADO 3/4" x 16x3</t>
  </si>
  <si>
    <t>Коллектор вентильный FADO 3/4" x 16x4</t>
  </si>
  <si>
    <t>Коллектор вентильный FADO 3/4" x 16x5</t>
  </si>
  <si>
    <t>Коллектор вентильный FADO 1" x 16x2</t>
  </si>
  <si>
    <t>Коллектор вентильный FADO 1" x 16x3</t>
  </si>
  <si>
    <t>Коллектор вентильный FADO 1" x 16x4</t>
  </si>
  <si>
    <t>Коллектор вентильный FADO 1" x 16x5</t>
  </si>
  <si>
    <t>Кран радиаторный  FADO NEW 1/2'' угловой верхний</t>
  </si>
  <si>
    <t>Кран радиаторный  FADO NEW 3/4'' угловой верхний</t>
  </si>
  <si>
    <t>Кран радиаторный  FADO NEW 1/2'' угловой нижний</t>
  </si>
  <si>
    <t>Кран радиаторный  FADO NEW 3/4'' угловой нижний</t>
  </si>
  <si>
    <t>Кран радиаторный  FADO NEW 1/2'' прямой верхний</t>
  </si>
  <si>
    <t>Кран радиаторный  FADO NEW 3/4'' прямой верхний</t>
  </si>
  <si>
    <t>Кран радиаторный  FADO NEW 1/2'' прямой нижний</t>
  </si>
  <si>
    <t>Кран радиаторный  FADO NEW 3/4'' прямой нижний</t>
  </si>
  <si>
    <t>Кран рад FADO Сlassic 1/2 кутовий верхній</t>
  </si>
  <si>
    <t>Кран рад FADO Сlassic 1/2 кутовий нижній</t>
  </si>
  <si>
    <t>Кран рад FADO Сlassic 1/2 прямий верхній</t>
  </si>
  <si>
    <t>Кран рад FADO Сlassic 1/2 прямий нижній</t>
  </si>
  <si>
    <t>Кран радиаторный FADO термостатический 1/2" угловой</t>
  </si>
  <si>
    <t>Кран радиаторный FADO термостатический 1/2" прямой</t>
  </si>
  <si>
    <t>Кран радиаторный Хром FADO 1/2'' угловой верхний</t>
  </si>
  <si>
    <t>Кран радиаторный Хром FADO 1/2'' угловой нижний</t>
  </si>
  <si>
    <t>Кран радиаторный Хром FADO 1/2'' прямой верхний</t>
  </si>
  <si>
    <t>Кран радиаторный Хром FADO 1/2'' прямой нижний</t>
  </si>
  <si>
    <t>Термоголовка FADO M30x1.5</t>
  </si>
  <si>
    <t>Термоголовка FADO с выносным датчиком универсальная M30x1.5</t>
  </si>
  <si>
    <t>Узел нижнего подключения прямой FADO 1/2"</t>
  </si>
  <si>
    <t>Узел нижнего подключения угловой FADO 1/2"</t>
  </si>
  <si>
    <t>Комплект для подключения радиаторов 1/2"</t>
  </si>
  <si>
    <t>Комплект для подключения радиаторов FADO 1/2"</t>
  </si>
  <si>
    <t>Комплект для подключения радиаторов FADO 3/4"</t>
  </si>
  <si>
    <t>Фум-лента FADO 12мм*0.1мм*12м*0.7г</t>
  </si>
  <si>
    <t>Фум-лента FADO 12мм*0.1мм*12м*0.7г ГАЗ</t>
  </si>
  <si>
    <t>Фум-лента FADO 19мм*0.25мм*15м*0.3г</t>
  </si>
  <si>
    <t>Фум-лента FADO 19мм*0.25мм*15м*0.3г ГАЗ</t>
  </si>
  <si>
    <t>Жидкий фум FADO 250мл</t>
  </si>
  <si>
    <t>Жидкий фум FADO 50мл</t>
  </si>
  <si>
    <t>Фум-нить FADO 150м*0.2мм*2мм</t>
  </si>
  <si>
    <t>Фум-нить FADO 80м*0.2мм*2мм</t>
  </si>
  <si>
    <t>Воздухоотводчик автоматический FADO 1/2"</t>
  </si>
  <si>
    <t>Воздухоотводчик автоматический  с клапаном FADO 1/2"</t>
  </si>
  <si>
    <t>Воздухоотводчик автоматический FADO 1/2" угловой</t>
  </si>
  <si>
    <t>Группа безопасности FADO 1"</t>
  </si>
  <si>
    <t>Группа безопасности FADO 3/4"</t>
  </si>
  <si>
    <t>Клапан FADO для бойлера со спускником 1/2" 7 бар</t>
  </si>
  <si>
    <t>Подрывной клапан FADO 1/2" 1.5 bar</t>
  </si>
  <si>
    <t>Подрывной клапан FADO 1/2" 2.5 bar</t>
  </si>
  <si>
    <t>Подрывной клапан FADO 1/2" 3 bar</t>
  </si>
  <si>
    <t>Подрывной клапан FADO 1/2" 3.5 bar</t>
  </si>
  <si>
    <t>Подрывной клапан FADO 1/2" 4 bar</t>
  </si>
  <si>
    <t>Подрывной клапан FADO 1/2" 6 bar</t>
  </si>
  <si>
    <t>Редуктор давления FADO 1/2"</t>
  </si>
  <si>
    <t>Редуктор давления FADO 3/4"</t>
  </si>
  <si>
    <t>Смесительный трехходовой клапан FADO</t>
  </si>
  <si>
    <t>Коллектор FADO с запорними клапанами 1"х3/4" 2 выхода</t>
  </si>
  <si>
    <t>Коллектор FADO с запорними клапанами 1"х3/4" 3 выхода</t>
  </si>
  <si>
    <t>Коллектор FADO с запорними клапанами 1"х3/4" 4 выхода</t>
  </si>
  <si>
    <t>Коллектор FADO с запорними клапанами 1"х3/4" 5 выходов</t>
  </si>
  <si>
    <t>Коллектор FADO с запорними клапанами 1"х3/4" 6 выходов</t>
  </si>
  <si>
    <t>Коллектор FADO с запорними клапанами 1"х3/4" 8 выходов</t>
  </si>
  <si>
    <t>Коллектор FADO  с запорними клапанами 1"х3/4" 9 выходов</t>
  </si>
  <si>
    <t>Коллектор FADO с запорними клапанами 1"х3/4" 10 выходов</t>
  </si>
  <si>
    <t>Коллектор FADO с запорними клапанами 1"х3/4" 11 выходов</t>
  </si>
  <si>
    <t>Коллектор FADO с запорними клапанами 1"х3/4" 12 выходов</t>
  </si>
  <si>
    <t>Коллектор FADO с расходомерами 1"х3/4" 2 выхода</t>
  </si>
  <si>
    <t>Коллектор FADO с расходомерами 1"х3/4" 3 выхода</t>
  </si>
  <si>
    <t>Коллектор FADO с расходомерами 1"х3/4" 4 выхода</t>
  </si>
  <si>
    <t>Коллектор FADO с расходомерами 1"х3/4" 5 выходов</t>
  </si>
  <si>
    <t>Коллектор FADO с расходомерами 1"х3/4" 6 выходов</t>
  </si>
  <si>
    <t>Коллектор FADO с расходомерами 1"х3/4" 7 выходов</t>
  </si>
  <si>
    <t>Коллектор FADO с расходомерами 1"х3/4" 8 выходов</t>
  </si>
  <si>
    <t>Коллектор FADO с расходомерами 1"х3/4" 9 выходов</t>
  </si>
  <si>
    <t>Коллектор FADO с расходомерами 1"х3/4" 10 выходов</t>
  </si>
  <si>
    <t>Коллектор FADO с расходомерами 1"х3/4" 11 выходов</t>
  </si>
  <si>
    <t>Коллектор FADO с расходомерами 1"х3/4" 12 выходов</t>
  </si>
  <si>
    <t>Комплект для подключения системы теплый пол FADO</t>
  </si>
  <si>
    <t>Демпферная лента 8мм FADO</t>
  </si>
  <si>
    <t>Планка монтажная 50см FADO</t>
  </si>
  <si>
    <t>Скоба якорная FADO</t>
  </si>
  <si>
    <t>Фольгированая пленка с разметкой 50мкр. FADO</t>
  </si>
  <si>
    <t>Евроконус FADO 16x3/4"</t>
  </si>
  <si>
    <t>Евроконус FADO 20x3/4"</t>
  </si>
  <si>
    <t>З/Ч кран для коллектора FADO 1/2"x3/4-1" под сервопривод</t>
  </si>
  <si>
    <t>З/Ч расходомер для коллектора FADO 1/2"x3/4-1"</t>
  </si>
  <si>
    <t>Комплект для подключения циркуляционого насоса FADO</t>
  </si>
  <si>
    <t>Конечный элемент коллектора FADO</t>
  </si>
  <si>
    <t>Кран шаровый FADO прямой с термометром 1"</t>
  </si>
  <si>
    <t>Кран шаровый FADO угловой с термометром 1"</t>
  </si>
  <si>
    <t>Крепление для коллекторов FADO</t>
  </si>
  <si>
    <t>Насосная группа FADO</t>
  </si>
  <si>
    <t>Насосно-смесительный узел FADO</t>
  </si>
  <si>
    <t>Сервопривод FADO M30x1.5</t>
  </si>
  <si>
    <t>Сервопривод FADO M30x1.5 Old</t>
  </si>
  <si>
    <t>Термоголовка FADO с выносным датчиком M30x1.5</t>
  </si>
  <si>
    <t>Терморегулятор FADO выносной</t>
  </si>
  <si>
    <t>Терморегулятор FADO выносной цифровой</t>
  </si>
  <si>
    <t>Труба PEX-A с кислородным барьером FADO 16x2.0 120m</t>
  </si>
  <si>
    <t>Труба PEX-A с кислородным барьером FADO 16x2.0 240m</t>
  </si>
  <si>
    <t>Труба PEX-A с кислородным барьером FADO 16x2.0 500m</t>
  </si>
  <si>
    <t>Труба PEX-B 16x2.0 (красная) без кислородного слоя</t>
  </si>
  <si>
    <t>Труба PEX-B 16x2.0 (прозрачная) без кислородного слоя</t>
  </si>
  <si>
    <t>Калибратор FADO 16-20-26</t>
  </si>
  <si>
    <t>Калибратор FADO 20-26-32</t>
  </si>
  <si>
    <t>Обжим Муфта FADO 16x16</t>
  </si>
  <si>
    <t>Обжим Муфта FADO 20x16</t>
  </si>
  <si>
    <t>Обжим Муфта FADO 20x20</t>
  </si>
  <si>
    <t>Обжим Муфта FADO 26x20</t>
  </si>
  <si>
    <t>Обжим Муфта FADO 26x26</t>
  </si>
  <si>
    <t>Обжим Муфта FADO 32</t>
  </si>
  <si>
    <t>Обжим Муфта FADO 32x20</t>
  </si>
  <si>
    <t>Обжим Муфта FADO 32x26</t>
  </si>
  <si>
    <t>Обжим Муфта Внутр. FADO 16x1/2"</t>
  </si>
  <si>
    <t>Обжим Муфта Внутр. FADO 16x3/4"</t>
  </si>
  <si>
    <t>Обжим Муфта Внутр. FADO 20x1/2"</t>
  </si>
  <si>
    <t>Обжим Муфта Внутр. FADO 20x3/4"</t>
  </si>
  <si>
    <t>Обжим Муфта Внутр. FADO 26x1"</t>
  </si>
  <si>
    <t>Обжим Муфта Внутр. FADO 26x3/4"</t>
  </si>
  <si>
    <t>Обжим Муфта Внутр. FADO 32x1"</t>
  </si>
  <si>
    <t>Обжим Муфта Внутр. FADO 32x1*1/4"</t>
  </si>
  <si>
    <t>Обжим Муфта Наружная FADO 16x1/2"</t>
  </si>
  <si>
    <t>Обжим Муфта Наружная FADO 16x3/4"</t>
  </si>
  <si>
    <t>Обжим Муфта Наружная FADO 20x1/2"</t>
  </si>
  <si>
    <t>Обжим Муфта Наружная FADO 20x3/4"</t>
  </si>
  <si>
    <t>Обжим Муфта Наружная FADO 26x1"</t>
  </si>
  <si>
    <t>Обжим Муфта Наружная FADO 26x3/4"</t>
  </si>
  <si>
    <t>Обжим Муфта Наружная FADO 32x1"</t>
  </si>
  <si>
    <t>Обжим Муфта Наружная FADO 32x1*1/4"</t>
  </si>
  <si>
    <t>Обжим Тройник  FADO 16х16х16</t>
  </si>
  <si>
    <t>Обжим Тройник  FADO 20х20х16</t>
  </si>
  <si>
    <t>Обжим Тройник  FADO 20х16х16</t>
  </si>
  <si>
    <t>Обжим Тройник  FADO 20х16х20</t>
  </si>
  <si>
    <t>Обжим Тройник  FADO 20х20х20</t>
  </si>
  <si>
    <t>Обжим Тройник  FADO 26х16х26</t>
  </si>
  <si>
    <t>Обжим Тройник  FADO 26х20х26</t>
  </si>
  <si>
    <t>Обжим Тройник  FADO 26х26х26</t>
  </si>
  <si>
    <t>Обжим Тройник  FADO 26х26х20</t>
  </si>
  <si>
    <t>Обжим Тройник  FADO 32x20x32</t>
  </si>
  <si>
    <t>Обжим Тройник  FADO 32x26x32</t>
  </si>
  <si>
    <t>Обжим Тройник  FADO 32x32x32</t>
  </si>
  <si>
    <t>Обжим Тройник Внутр. FADO 16х1/2"х16</t>
  </si>
  <si>
    <t>Обжим Тройник Внутр. FADO 20х1/2"х20</t>
  </si>
  <si>
    <t>Обжим Тройник Внутр. FADO 20х3/4"х20</t>
  </si>
  <si>
    <t>Обжим Тройник Внутр. FADO 26х1"х26</t>
  </si>
  <si>
    <t>Обжим Тройник Внутр. FADO 26х3/4"х26</t>
  </si>
  <si>
    <t>Обжим Тройник Внутр. FADO 32x3/4"x32</t>
  </si>
  <si>
    <t>Обжим Тройник Внутр. FADO 32x1"x32</t>
  </si>
  <si>
    <t>Обжим Тройник Наружный  FADO 16х1/2"х16</t>
  </si>
  <si>
    <t>Обжим Тройник Наружный  FADO 20х3/4"х20</t>
  </si>
  <si>
    <t>Обжим Тройник Наружный  FADO 26х1"х26</t>
  </si>
  <si>
    <t>Обжим Тройник Наружный  FADO 26х3/4"х26</t>
  </si>
  <si>
    <t>Обжим Тройник Наружный  FADO 20х1/2"х20</t>
  </si>
  <si>
    <t>Обжим Тройник Наружный  FADO 32x3/4"x32</t>
  </si>
  <si>
    <t>Обжим Тройник Наружный  FADO 32x1"x32</t>
  </si>
  <si>
    <t>Обжим Угол  FADO 16х16</t>
  </si>
  <si>
    <t>Обжим Угол  FADO 20х20</t>
  </si>
  <si>
    <t>Обжим Угол  FADO 26х26</t>
  </si>
  <si>
    <t>Обжим Угол  FADO 32x32</t>
  </si>
  <si>
    <t>Обжим Угол  Внутр. FADO 16х1/2"</t>
  </si>
  <si>
    <t>Обжим Угол  Внутр. FADO 16х3/4"</t>
  </si>
  <si>
    <t>Обжим Угол  Внутр. FADO 20х1/2"</t>
  </si>
  <si>
    <t>Обжим Угол  Внутр. FADO 20х3/4"</t>
  </si>
  <si>
    <t>Обжим Угол  Внутр. FADO 26х1"</t>
  </si>
  <si>
    <t>Обжим Угол  Внутр. FADO 26х3/4"</t>
  </si>
  <si>
    <t>Обжим Угол  Внутр. FADO 32x3/4"</t>
  </si>
  <si>
    <t>Обжим Угол  Внутр. FADO 32х1"</t>
  </si>
  <si>
    <t>Обжим Угол  Наружный FADO 16х1/2"</t>
  </si>
  <si>
    <t>Обжим Угол  Наружный FADO 16х3/4"</t>
  </si>
  <si>
    <t>Обжим Угол  Наружный FADO 20х1/2"</t>
  </si>
  <si>
    <t>Обжим Угол  Наружный FADO 20х3/4"</t>
  </si>
  <si>
    <t>Обжим Угол  Наружный FADO 26х1"</t>
  </si>
  <si>
    <t>Обжим Угол  Наружный FADO 26х3/4"</t>
  </si>
  <si>
    <t>Обжим Угол  Наружный FADO 32х1"</t>
  </si>
  <si>
    <t>Обжим Угол  Наружный FADO 32х3/4"</t>
  </si>
  <si>
    <t>Обжим Угол  Установочный FADO 16х1/2"</t>
  </si>
  <si>
    <t>Обжим Угол  Установочный FADO 20х1/2"</t>
  </si>
  <si>
    <t>ПП Ножницы для PPR трубы FADO 20-42</t>
  </si>
  <si>
    <t>ПП Ножницы для PPR трубы FADO 20-63</t>
  </si>
  <si>
    <t>ППР Ножницы для PPR трубы FADO 42 электро</t>
  </si>
  <si>
    <t>Труба FADO 16x2.0</t>
  </si>
  <si>
    <t>Труба FADO 16х2.0 200м</t>
  </si>
  <si>
    <t>Труба FADO 20x2.0</t>
  </si>
  <si>
    <t>Труба FADO 26x3.0</t>
  </si>
  <si>
    <t>Труба FADO 32x3.0</t>
  </si>
  <si>
    <t>Никель FADO Ниппель 1/2''</t>
  </si>
  <si>
    <t>Никель FADO Ниппель 3/4''</t>
  </si>
  <si>
    <t>Никель FADO Ниппель  1''</t>
  </si>
  <si>
    <t>Никель FADO Ниппель  1*1/4''</t>
  </si>
  <si>
    <t>Никель FADO Ниппель 1*1/2"</t>
  </si>
  <si>
    <t>Никель FADO Ниппель 2"</t>
  </si>
  <si>
    <t>Никель FADO Ниппель редукционный 1/2''х3/4''</t>
  </si>
  <si>
    <t>Никель FADO Ниппель редукционный 1/2''х1''</t>
  </si>
  <si>
    <t>Никель FADO Ниппель редукционный 1''х3/4''</t>
  </si>
  <si>
    <t>Никель FADO Ниппель редукционный 1/2''х3/8''</t>
  </si>
  <si>
    <t>Никель FADO Ниппель редукционный 1/2''х1/4''</t>
  </si>
  <si>
    <t>Никель FADO Ниппель редукционный 1*1/4''х1"</t>
  </si>
  <si>
    <t>Никель FADO Ниппель редукционный 1*1/2"x1/2"</t>
  </si>
  <si>
    <t>Никель FADO Ниппель редукционный 1*1/2"x1"</t>
  </si>
  <si>
    <t>Никель FADO Ниппель редукционный 1*1/2"x1*1/4"</t>
  </si>
  <si>
    <t>Никель FADO Ниппель редукционный 1*1/2"x3/4"</t>
  </si>
  <si>
    <t>Никель FADO Ниппель редукционный 2"x3/4"</t>
  </si>
  <si>
    <t>Никель FADO Ниппель редукционный 2x1"</t>
  </si>
  <si>
    <t>Никель FADO Ниппель редукционный 2x1*1/4"</t>
  </si>
  <si>
    <t>Никель FADO Ниппель редукционный 2x1*1/2"</t>
  </si>
  <si>
    <t>Никель FADO Муфта 1/2"</t>
  </si>
  <si>
    <t>Никель FADO Муфта 3/4''</t>
  </si>
  <si>
    <t>Никель FADO Муфта 1"</t>
  </si>
  <si>
    <t>Никель FADO Муфта 1*1/4"</t>
  </si>
  <si>
    <t>Никель FADO Муфта 1*1/2"</t>
  </si>
  <si>
    <t>Никель FADO Муфта 2"</t>
  </si>
  <si>
    <t>Никель FADO Муфта редукционная  1/2"х1"</t>
  </si>
  <si>
    <t>Никель FADO Муфта редукционная  3/4"х1"</t>
  </si>
  <si>
    <t>Никель FADO Муфта редукционная  1/2"х3/8"</t>
  </si>
  <si>
    <t>Никель FADO Муфта редукционная  1/2"х3/4"</t>
  </si>
  <si>
    <t>Никель FADO Муфта редукционная 1*1/4"х1"</t>
  </si>
  <si>
    <t>Никель FADO Муфта редукционная 1*1/2"x1*1/4"</t>
  </si>
  <si>
    <t>Никель FADO Муфта редукционная 1*1/2"x1"</t>
  </si>
  <si>
    <t>Никель FADO Муфта редукционная 1*1/2"x3/4"</t>
  </si>
  <si>
    <t>Никель FADO Муфта редукционная 2"x3/4"</t>
  </si>
  <si>
    <t>Никель FADO Муфта редукционная 2"x1"</t>
  </si>
  <si>
    <t>Никель FADO Муфта редукционная 2x1*1/4"</t>
  </si>
  <si>
    <t>Никель FADO Муфта редукционная 2"x1*1/2"</t>
  </si>
  <si>
    <t>Никель FADO Заглушка  1/2" В</t>
  </si>
  <si>
    <t>Никель FADO Заглушка 3/4" В</t>
  </si>
  <si>
    <t>Никель FADO Заглушка 1" В</t>
  </si>
  <si>
    <t>Никель FADO Заглушка  1/2" H</t>
  </si>
  <si>
    <t>Никель FADO Заглушка 3/4" Н</t>
  </si>
  <si>
    <t>Никель FADO Заглушка 1" Н</t>
  </si>
  <si>
    <t>Никель FADO Переходник  1"x1/2"</t>
  </si>
  <si>
    <t>Никель FADO Переходник  1"x3/4"</t>
  </si>
  <si>
    <t>Никель FADO Переходник  1/2"x3/8"</t>
  </si>
  <si>
    <t>Никель FADO Переходник  3/4"x1/2"</t>
  </si>
  <si>
    <t>Никель FADO Переходник  1x1/4"x 1"</t>
  </si>
  <si>
    <t>Никель FADO Переходник  1*1/2"x1"</t>
  </si>
  <si>
    <t>Никель FADO Переходник 1*1/2"x1*1/4"</t>
  </si>
  <si>
    <t>Никель FADO Переходник 1*1/2"x3/4"</t>
  </si>
  <si>
    <t>Никель FADO Переходник 2"x3/4"</t>
  </si>
  <si>
    <t>Никель FADO Переходник 2"x1"</t>
  </si>
  <si>
    <t>Никель FADO Переходник 2"x1*1/4"</t>
  </si>
  <si>
    <t>Никель FADO Переходник 2"x1 1/2"</t>
  </si>
  <si>
    <t>Никель FADO Футорка  1"x1/2"</t>
  </si>
  <si>
    <t>Никель FADO Футорка  1"x3/4"</t>
  </si>
  <si>
    <t>Никель FADO Футорка  1/2"x1/4"</t>
  </si>
  <si>
    <t>Никель FADO Футорка  1/2"x3/8"</t>
  </si>
  <si>
    <t>Никель FADO Футорка  3/4"x1/2"</t>
  </si>
  <si>
    <t>Никель FADO Футорка  1*1/4""x1"</t>
  </si>
  <si>
    <t>Никель FADO Футорка 1*1/2"x1/2"</t>
  </si>
  <si>
    <t>Никель FADO Футорка  1*1/2"x1"</t>
  </si>
  <si>
    <t>Никель FADO Футорка  1*1/2"x1*1/4"</t>
  </si>
  <si>
    <t>Никель FADO Футорка  1*1/2"x3/4"</t>
  </si>
  <si>
    <t>Никель FADO Футорка  2"x3/4"</t>
  </si>
  <si>
    <t>Никель FADO Футорка  2"x1"</t>
  </si>
  <si>
    <t>Никель FADO Футорка  2"x1*1/4"</t>
  </si>
  <si>
    <t>Никель FADO Футорка   2"x1*1/2"</t>
  </si>
  <si>
    <t>Никель FADO Тройник 1/2"</t>
  </si>
  <si>
    <t>Никель FADO Тройник 3/4"</t>
  </si>
  <si>
    <t>Никель FADO Тройник 1"</t>
  </si>
  <si>
    <t>Никель FADO Тройник 1*1/4"</t>
  </si>
  <si>
    <t>Никель FADO Тройник 1*1/2"</t>
  </si>
  <si>
    <t>Никель FADO Тройник 2"</t>
  </si>
  <si>
    <t>Никель FADO Тройник редукционный 3/4"x1/2"x3/4"</t>
  </si>
  <si>
    <t>Никель FADO Тройник редукционный 1"x1/2"x1"</t>
  </si>
  <si>
    <t>Никель FADO Тройник редукционный 1"x3/4"x1"</t>
  </si>
  <si>
    <t>Никель FADO Тройник  1/2" ВНВ</t>
  </si>
  <si>
    <t>Никель FADO Тройник  1/2" ВНН</t>
  </si>
  <si>
    <t>Никель FADO Тройник  1/2" ВВН</t>
  </si>
  <si>
    <t>Никель FADO Тройник  1/2" ННН</t>
  </si>
  <si>
    <t>Никель FADO Тройник  1/2" НВН</t>
  </si>
  <si>
    <t>Никель FADO Уголок  1/2" ВВ</t>
  </si>
  <si>
    <t>Никель FADO Уголок  3/4" ВВ</t>
  </si>
  <si>
    <t>Никель FADO Уголок  1" ВВ</t>
  </si>
  <si>
    <t>Никель FADO Уголок 1*1/4"  ВВ</t>
  </si>
  <si>
    <t>Никель FADO Уголок  1*1/2" ВВ</t>
  </si>
  <si>
    <t>Никель FADO Уголок  2" ВВ</t>
  </si>
  <si>
    <t>Никель FADO Уголок  1/2" НВ</t>
  </si>
  <si>
    <t>Никель FADO Уголок  3/4" HВ</t>
  </si>
  <si>
    <t>Никель FADO Уголок  1" HВ</t>
  </si>
  <si>
    <t>Никель FADO Уголок  1*1/4" НВ</t>
  </si>
  <si>
    <t>Никель FADO Уголок  1*1/2" НВ</t>
  </si>
  <si>
    <t>Никель FADO Уголок 2" НВ</t>
  </si>
  <si>
    <t>Никель FADO Уголок  1/2" HH</t>
  </si>
  <si>
    <t>Сгон-амер НИКЕЛЬ FADO 15 1/2" прямая</t>
  </si>
  <si>
    <t>Сгон-амер НИКЕЛЬ FADO 20 3/4" прямая</t>
  </si>
  <si>
    <t>Сгон-амер НИКЕЛЬ FADO 25 1" прямая</t>
  </si>
  <si>
    <t>Сгон-амер НИКЕЛЬ FADO 32 1*1/4" прямая</t>
  </si>
  <si>
    <t>Сгон-амер НИКЕЛЬ FADO 40 1*1/2" прямая</t>
  </si>
  <si>
    <t>Сгон-амер НИКЕЛЬ FADO 50 2" прямая</t>
  </si>
  <si>
    <t>Сгон-амер НИКЕЛЬ FADO 15 1/2" угловая</t>
  </si>
  <si>
    <t>Сгон-амер НИКЕЛЬ FADO 20 3/4" угловая</t>
  </si>
  <si>
    <t>Сгон-амер НИКЕЛЬ FADO 25 1" угловая</t>
  </si>
  <si>
    <t>Хром FADO Муфта 1/2"</t>
  </si>
  <si>
    <t>Хром FADO Муфта 3/4''</t>
  </si>
  <si>
    <t>Хром FADO Муфта 1"</t>
  </si>
  <si>
    <t>Хром FADO Муфта редукционная  1/2"х1"</t>
  </si>
  <si>
    <t>Хром FADO Муфта редукционная 3/4"х1"</t>
  </si>
  <si>
    <t>Хром FADO Муфта редукционная 1/2"x3/8"</t>
  </si>
  <si>
    <t>Хром FADO Муфта редукционная 1/2"x3/4"</t>
  </si>
  <si>
    <t>Хром FADO Муфта редукционная 1*1/4"х1"</t>
  </si>
  <si>
    <t>Хром FADO Уголок  1/2" НВ</t>
  </si>
  <si>
    <t>Хром FADO Уголок  3/4" HВ</t>
  </si>
  <si>
    <t>Хром FADO Уголок 1" HВ</t>
  </si>
  <si>
    <t>Хром FADO Уголок 1/2" ВВ</t>
  </si>
  <si>
    <t>Хром FADO Уголок 3/4" ВВ</t>
  </si>
  <si>
    <t>Хром FADO Уголок 1'' ВВ</t>
  </si>
  <si>
    <t>Хром FADO Уголок 1/2" HH</t>
  </si>
  <si>
    <t>Хром FADO Футорка  1"x1/2"</t>
  </si>
  <si>
    <t>Хром FADO Футорка  1"x3/4"</t>
  </si>
  <si>
    <t>Хром FADO Футорка  1/2"x3/8"</t>
  </si>
  <si>
    <t>Хром FADO Футорка 3/4"x1/2"</t>
  </si>
  <si>
    <t>Хром FADO Переходник  1"x1/2"</t>
  </si>
  <si>
    <t>Хром FADO Переходник  1"x3/4"</t>
  </si>
  <si>
    <t>Хром FADO Переходник 1/2"x3/8"</t>
  </si>
  <si>
    <t>Хром FADO Переходник 3/4"x1/2"</t>
  </si>
  <si>
    <t>Сгон-амер ХРОМ  FADO 15 1/2" прямая</t>
  </si>
  <si>
    <t>Сгон-амер ХРОМ  FADO 20 3/4" прямая</t>
  </si>
  <si>
    <t>Сгон-амер ХРОМ  FADO 25 1" прямая</t>
  </si>
  <si>
    <t>Сгон-амер ХРОМ  FADO 15 1/2" угловая</t>
  </si>
  <si>
    <t>Сгон-амер ХРОМ  FADO 20 3/4" угловая</t>
  </si>
  <si>
    <t>Сгон-амер ХРОМ  FADO 25 1" угловая</t>
  </si>
  <si>
    <t>Хром FADO Удлиннитель  1/2"x10мм</t>
  </si>
  <si>
    <t>Хром FADO Удлиннитель  1/2"x15мм</t>
  </si>
  <si>
    <t>Хром FADO Удлиннитель  1/2"x20мм</t>
  </si>
  <si>
    <t>Хром FADO Удлиннитель  1/2"x25мм</t>
  </si>
  <si>
    <t>Хром FADO Удлиннитель  1/2"x30мм</t>
  </si>
  <si>
    <t>Хром FADO Удлиннитель  1/2"x40мм</t>
  </si>
  <si>
    <t>Хром FADO Удлиннитель  1/2"x50мм</t>
  </si>
  <si>
    <t>Хром FADO Удлиннитель  1/2"x60мм</t>
  </si>
  <si>
    <t>Хром FADO Удлиннитель  1/2"x70мм</t>
  </si>
  <si>
    <t>Хром FADO Удлиннитель  1/2"x80мм</t>
  </si>
  <si>
    <t>Хром FADO Удлиннитель  1/2"x90мм</t>
  </si>
  <si>
    <t>Хром FADO Удлиннитель  1/2"x100мм</t>
  </si>
  <si>
    <t>Хром FADO Удлиннитель 3/4"x10мм</t>
  </si>
  <si>
    <t>Хром FADO Удлиннитель 3/4"x15 мм</t>
  </si>
  <si>
    <t>Хром FADO Удлиннитель 3/4"x20мм</t>
  </si>
  <si>
    <t>Хром FADO Удлиннитель 3/4"x25мм</t>
  </si>
  <si>
    <t>Хром FADO Удлиннитель 3/4"x30мм</t>
  </si>
  <si>
    <t>Хром FADO Удлиннитель 3/4"x40мм</t>
  </si>
  <si>
    <t>Хром FADO Удлиннитель 3/4"x50мм</t>
  </si>
  <si>
    <t>Хром FADO Удлиннитель 3/4"x60мм</t>
  </si>
  <si>
    <t>Хром FADO Удлиннитель 3/4"x70мм</t>
  </si>
  <si>
    <t>Хром FADO Удлиннитель 3/4"x80мм</t>
  </si>
  <si>
    <t>Хром FADO Удлиннитель 3/4"x90мм</t>
  </si>
  <si>
    <t>Хром FADO Удлиннитель 3/4"x100мм</t>
  </si>
  <si>
    <t>Крепление для коллекторов ПП FADO</t>
  </si>
  <si>
    <t>Крепление для ПП труб FADO 20</t>
  </si>
  <si>
    <t>Крепление для ПП труб FADO 25</t>
  </si>
  <si>
    <t>Крепление для ПП труб FADO 32</t>
  </si>
  <si>
    <t>Крепление для ПП труб FADO 40</t>
  </si>
  <si>
    <t>Крепление для ПП труб FADO 50</t>
  </si>
  <si>
    <t>Крепление для ПП труб FADO 63</t>
  </si>
  <si>
    <t>Двойное крепление для ПП труб FADO 20</t>
  </si>
  <si>
    <t>Двойное крепление для ПП труб FADO 25</t>
  </si>
  <si>
    <t>Паяльник FADO 20-32</t>
  </si>
  <si>
    <t>Паяльник FADO 20-63</t>
  </si>
  <si>
    <t>ПП Заглушка внутренняя FADO 25</t>
  </si>
  <si>
    <t>ПП Заглушка внутренняя FADO 20</t>
  </si>
  <si>
    <t>ПП Заглушка внутренняя FADO 32</t>
  </si>
  <si>
    <t>ПП Заглушка внутренняя FADO 40</t>
  </si>
  <si>
    <t>ПП Заглушка внутренняя FADO 50</t>
  </si>
  <si>
    <t>ПП Заглушка внутренняя FADO 63</t>
  </si>
  <si>
    <t>ПП Заглушка FADO 75</t>
  </si>
  <si>
    <t>ПП Заглушка FADO 90</t>
  </si>
  <si>
    <t>ПП Заглушка FADO 110</t>
  </si>
  <si>
    <t>ПП Заглушка наружная FADO 1/2"</t>
  </si>
  <si>
    <t>ПП Заглушка наружная FADO 3/4"</t>
  </si>
  <si>
    <t>ПП Сгон американка с внутренней резьбой FADO 20*1/2</t>
  </si>
  <si>
    <t>ПП Сгон американка с внутренней резьбой FADO 25*3/4</t>
  </si>
  <si>
    <t>ПП Сгон американка с внутренней резьбой FADO 32*1</t>
  </si>
  <si>
    <t>ПП Сгон американка с внутренней резьбой FADO 40*1.1/4</t>
  </si>
  <si>
    <t>ПП Сгон американка с внутренней резьбой FADO 50*1.1/2</t>
  </si>
  <si>
    <t>ПП Сгон американка с внутренней резьбой FADO 63*2</t>
  </si>
  <si>
    <t>ПП Сгон американка с наружной резьбой FADO 20*1/2</t>
  </si>
  <si>
    <t>ПП Сгон американка с наружной резьбой FADO 25*3/4</t>
  </si>
  <si>
    <t>ПП Сгон американка с наружной резьбой FADO 32*1</t>
  </si>
  <si>
    <t>ПП Сгон американка с наружной резьбой FADO 40*1.1/4</t>
  </si>
  <si>
    <t>ПП Сгон американка с наружной резьбой FADO 50*1.1/2</t>
  </si>
  <si>
    <t>ПП Сгон американка с наружной резьбой FADO 63*2</t>
  </si>
  <si>
    <t>ПП коллектор FADO с шаровыми кранами 40х20*2</t>
  </si>
  <si>
    <t>ПП коллектор FADO с шаровыми кранами 40х20*3</t>
  </si>
  <si>
    <t>ПП коллектор FADO с шаровыми кранами 40х20*4</t>
  </si>
  <si>
    <t>ПП коллектор FADO с шаровыми кранами 40х20*5</t>
  </si>
  <si>
    <t>ПП Кран вентильный FADO 20</t>
  </si>
  <si>
    <t>ПП Кран вентильный FADO 25</t>
  </si>
  <si>
    <t>ПП Кран вентильный FADO 32</t>
  </si>
  <si>
    <t>ПП Кран шаровый для горячей воды FADO 20</t>
  </si>
  <si>
    <t>ПП Кран шаровый для горячей воды FADO 25</t>
  </si>
  <si>
    <t>ПП Кран шаровый для горячей воды FADO 32</t>
  </si>
  <si>
    <t>ПП Кран шаровый для горячей воды FADO 40</t>
  </si>
  <si>
    <t>ПП Кран шаровый для горячей воды FADO 50</t>
  </si>
  <si>
    <t>ПП Кран шаровый для горячей воды FADO 63</t>
  </si>
  <si>
    <t>ПП Кран шаровый для холодной воды FADO 20</t>
  </si>
  <si>
    <t>ПП Кран шаровый для холодной воды FADO 25</t>
  </si>
  <si>
    <t>ПП Кран шаровый для холодной воды FADO 32</t>
  </si>
  <si>
    <t>ПП Кран шаровый для холодной воды FADO 40</t>
  </si>
  <si>
    <t>ПП Кран радиаторный FADO 20x1/2" угловой</t>
  </si>
  <si>
    <t>ПП Кран радиаторный FADO 20x1/2" прямой</t>
  </si>
  <si>
    <t>ПП Кран радиаторный FADO 25x3/4" угловой</t>
  </si>
  <si>
    <t>ПП Кран радиаторный FADO 25x3/4" прямой</t>
  </si>
  <si>
    <t>ПП Кран радиаторный с термоголовкой угловой FADO 20x1/2"</t>
  </si>
  <si>
    <t>ПП Кран радиоторный с термоголовкой прямой FADO 20x1/2"</t>
  </si>
  <si>
    <t>ПП Кран шаровый с внутренней резьбой FADO 1"</t>
  </si>
  <si>
    <t>ПП Кран шаровый с внутренней резьбой FADO 1/2"</t>
  </si>
  <si>
    <t>ПП Кран шаровый с внутренней резьбой FADO 3/4"</t>
  </si>
  <si>
    <t>ПП Угол 45° FADO 20</t>
  </si>
  <si>
    <t>ПП Угол 45° FADO 25</t>
  </si>
  <si>
    <t>ПП Угол 45° FADO 32</t>
  </si>
  <si>
    <t>ПП Угол 45° FADO 40</t>
  </si>
  <si>
    <t>ПП Угол 45° FADO 50</t>
  </si>
  <si>
    <t>ПП Угол 45° FADO 63</t>
  </si>
  <si>
    <t>ПП Угол 45° FADO 75</t>
  </si>
  <si>
    <t>ПП Угол 45° FADO 90</t>
  </si>
  <si>
    <t>ПП Угол 45° FADO 110</t>
  </si>
  <si>
    <t>ПП Угол 90° FADO 20</t>
  </si>
  <si>
    <t>ПП Угол 90° FADO 25</t>
  </si>
  <si>
    <t>ПП Угол 90° FADO 32</t>
  </si>
  <si>
    <t>ПП Угол 90° FADO 40</t>
  </si>
  <si>
    <t>ПП Угол 90° FADO 50</t>
  </si>
  <si>
    <t>ПП Угол 90° FADO 63</t>
  </si>
  <si>
    <t>ПП угол 90°   FADO 75</t>
  </si>
  <si>
    <t>ПП угол 90°   FADO 90</t>
  </si>
  <si>
    <t>ПП угол 90°   FADO 110</t>
  </si>
  <si>
    <t>ПП Уголок установочный FADO 20*1/2</t>
  </si>
  <si>
    <t>ПП Уголок установочный FADO 25x3/4"</t>
  </si>
  <si>
    <t>ПП Уголок установочный FADO 25*1/2</t>
  </si>
  <si>
    <t>ПП Уголок установочный наружный FADO 20x1/2"</t>
  </si>
  <si>
    <t>ПП Уголок внутренний / наружний 45° FADO 20</t>
  </si>
  <si>
    <t>ПП Уголок внутренний / наружний 45° FADO 25</t>
  </si>
  <si>
    <t>ПП Уголок  внутренний / наружный 90°  FADO 20</t>
  </si>
  <si>
    <t>ПП Уголок  внутренний / наружний 90° FADO 25</t>
  </si>
  <si>
    <t>ПП Уголок  внутренний / наружний 90° 32</t>
  </si>
  <si>
    <t>ПП Уголок с внутренней резьбой FADO 20*1/2</t>
  </si>
  <si>
    <t>ПП Уголок с внутренней резьбой FADO 25*1/2</t>
  </si>
  <si>
    <t>ПП Уголок с внутренней резьбой FADO 25*3/4</t>
  </si>
  <si>
    <t>ПП Уголок с внутренней резьбой FADO 32*3/4</t>
  </si>
  <si>
    <t>ПП Уголок с внутренней резьбой FADO 32*1</t>
  </si>
  <si>
    <t>ПП Уголок с тремя выходами FADO 20</t>
  </si>
  <si>
    <t>ПП Уголок с тремя выходами FADO 25</t>
  </si>
  <si>
    <t>ПП Уголок с тремя выходами FADO 32</t>
  </si>
  <si>
    <t>ПП Уголок с наружной резьбой FADO 20*1/2</t>
  </si>
  <si>
    <t>ПП Уголок с наружной резьбой FADO 25*1/2</t>
  </si>
  <si>
    <t>ПП Уголок с наружной резьбой FADO 25*3/4</t>
  </si>
  <si>
    <t>ПП Уголок с наружной резьбой FADO 32*1</t>
  </si>
  <si>
    <t>ПП Уголок с наружной резьбой FADO 32*3/4</t>
  </si>
  <si>
    <t>ПП Муфта FADO 20</t>
  </si>
  <si>
    <t>ПП Муфта FADO 25</t>
  </si>
  <si>
    <t>ПП Муфта FADO 32</t>
  </si>
  <si>
    <t>ПП Муфта FADO 40</t>
  </si>
  <si>
    <t>ПП Муфта FADO 50</t>
  </si>
  <si>
    <t>ПП Муфта FADO 63</t>
  </si>
  <si>
    <t>ПП Муфта  FADO 75</t>
  </si>
  <si>
    <t>ПП Муфта  FADO 90</t>
  </si>
  <si>
    <t>ПП Муфта  FADO 110</t>
  </si>
  <si>
    <t>ПП Муфта с внутренней резьбой FADO 20*1/2"</t>
  </si>
  <si>
    <t>ПП Муфта с внутренней резьбой FADO 20*3/4</t>
  </si>
  <si>
    <t>ПП Муфта с внутренней резьбой FADO 25*1/2</t>
  </si>
  <si>
    <t>ПП Муфта с внутренней резьбой FADO 25*3/4</t>
  </si>
  <si>
    <t>ПП Муфта с внутренней резьбой FADO 32*1"</t>
  </si>
  <si>
    <t>ПП Муфта с внутренней резьбой FADO 32*3/4"</t>
  </si>
  <si>
    <t>ПП Муфта с внутренней резьбой FADO 40*1.1/4"</t>
  </si>
  <si>
    <t>ПП Муфта с внутренней резьбой FADO 50*1.1/2"</t>
  </si>
  <si>
    <t>ПП Муфта с внутренней резьбой FADO 63*2"</t>
  </si>
  <si>
    <t>ПП Муфта с внутреней резьбой  FADO 75x21/2"</t>
  </si>
  <si>
    <t>ПП Муфта с внутреней резьбой  FADO 90x3"</t>
  </si>
  <si>
    <t>ПП Муфта с внутреней резьбой  FADO 110x4"</t>
  </si>
  <si>
    <t>ПП Муфта с наружной резьбой  FADO 20*1/2</t>
  </si>
  <si>
    <t>ПП Муфта с наружной резьбой  FADO 20*3/4</t>
  </si>
  <si>
    <t>ПП Муфта с наружной резьбой  FADO 25*1/2</t>
  </si>
  <si>
    <t>ПП Муфта с наружной резьбой  FADO 25*3/4</t>
  </si>
  <si>
    <t>ПП Муфта с наружной резьбой  FADO 32*1</t>
  </si>
  <si>
    <t>ПП Муфта с наружной резьбой  FADO 32*3/4</t>
  </si>
  <si>
    <t>ПП Муфта с наружной резьбой  FADO 40*1.1/4</t>
  </si>
  <si>
    <t>ПП Муфта с наружной резьбой  FADO 50*1.1/2</t>
  </si>
  <si>
    <t>ПП Муфта с наружной резьбой  FADO 63*2</t>
  </si>
  <si>
    <t>ПП Муфта с наружной резьбой FADO 75x21/2"</t>
  </si>
  <si>
    <t>ПП Муфта с наружной резьбой FADO 90x3"</t>
  </si>
  <si>
    <t>ПП Муфта с наружной резьбой FADO 110x4"</t>
  </si>
  <si>
    <t>ПП Муфта с накидной гайкой угловая FADO 20*1/2</t>
  </si>
  <si>
    <t>ПП Муфта с накидной гайкой угловая FADO 25*3/4</t>
  </si>
  <si>
    <t>ПП Муфта с накидной гайкой угловая FADO 32*1</t>
  </si>
  <si>
    <t>ПП Муфта с накидной гайкой прямая FADO 20*3/4</t>
  </si>
  <si>
    <t>ПП Муфта с накидной гайкой прямая FADO 20*1/2</t>
  </si>
  <si>
    <t>ПП Муфта с накидной гайкой прямая FADO 25*3/4</t>
  </si>
  <si>
    <t>ПП Муфта с накидной гайкой прямая FADO 32*1</t>
  </si>
  <si>
    <t>ПП Муфта редукционая FADO 25*20</t>
  </si>
  <si>
    <t>ПП Муфта редукционая FADO 32*20</t>
  </si>
  <si>
    <t>ПП Муфта редукционая FADO 32*25</t>
  </si>
  <si>
    <t>ПП Муфта редукционая FADO 40*20</t>
  </si>
  <si>
    <t>ПП Муфта редукционая FADO 40*25</t>
  </si>
  <si>
    <t>ПП Муфта редукционая FADO 40*32</t>
  </si>
  <si>
    <t>ПП Муфта редукционая FADO 50*20</t>
  </si>
  <si>
    <t>ПП Муфта редукционая FADO 50*25</t>
  </si>
  <si>
    <t>ПП Муфта редукционая FADO 50*32</t>
  </si>
  <si>
    <t>ПП Муфта редукционая FADO 50*40</t>
  </si>
  <si>
    <t>ПП Муфта редукционая FADO 63*20</t>
  </si>
  <si>
    <t>ПП Муфта редукционая FADO 63*25</t>
  </si>
  <si>
    <t>ПП Муфта редукционая FADO 63*32</t>
  </si>
  <si>
    <t>ПП Муфта редукционая FADO 63*40</t>
  </si>
  <si>
    <t>ПП Муфта редукционая FADO 63*50</t>
  </si>
  <si>
    <t>ПП Муфта редукционая  FADO 75*32</t>
  </si>
  <si>
    <t>ПП Муфта редукционая  FADO 75*40</t>
  </si>
  <si>
    <t>ПП Муфта редукционая  FADO 75*50</t>
  </si>
  <si>
    <t>ПП Муфта редукционая  FADO 75*63</t>
  </si>
  <si>
    <t>ПП Муфта редукционая  FADO 90*40</t>
  </si>
  <si>
    <t>ПП Муфта редукционая  FADO 90*50</t>
  </si>
  <si>
    <t>ПП Муфта редукционая  FADO 90*63</t>
  </si>
  <si>
    <t>ПП Муфта редукционая  FADO 90*75</t>
  </si>
  <si>
    <t>ПП Муфта редукционая  FADO 110*50</t>
  </si>
  <si>
    <t>ПП Муфта редукционая  FADO 110*63</t>
  </si>
  <si>
    <t>ПП Муфта редукционая  FADO 110*75</t>
  </si>
  <si>
    <t>ПП Муфта редукционая  FADO 110*90</t>
  </si>
  <si>
    <t>ПП Обвод длинный FADO 32</t>
  </si>
  <si>
    <t>ПП Обвод длинный FADO 20</t>
  </si>
  <si>
    <t>ПП Обвод длинный FADO 25</t>
  </si>
  <si>
    <t>ПП Обвод короткий FADO 20</t>
  </si>
  <si>
    <t>ПП Обвод короткий FADO 25</t>
  </si>
  <si>
    <t>ПП Обвод короткий FADO 32</t>
  </si>
  <si>
    <t>ПП Планка монтажная FADO 20*1/2"</t>
  </si>
  <si>
    <t>ПП Планка монтажная проходная  FADO 20*1/2"</t>
  </si>
  <si>
    <t>ПП Тройник FADO 20</t>
  </si>
  <si>
    <t>ПП Тройник FADO 25</t>
  </si>
  <si>
    <t>ПП Тройник FADO 32</t>
  </si>
  <si>
    <t>ПП Тройник FADO 40</t>
  </si>
  <si>
    <t>ПП Тройник FADO 50</t>
  </si>
  <si>
    <t>ПП Тройник FADO 63</t>
  </si>
  <si>
    <t>ПП Тройник  FADO 75</t>
  </si>
  <si>
    <t>ПП Тройник  FADO 90</t>
  </si>
  <si>
    <t>ПП Тройник  FADO 110</t>
  </si>
  <si>
    <t>ПП Тройник с внутренней резьбой FADO 20*1/2"</t>
  </si>
  <si>
    <t>ПП Тройник с внутренней резьбой FADO 25*1/2"</t>
  </si>
  <si>
    <t>ПП Тройник с внутренней резьбой FADO 25*3/4"</t>
  </si>
  <si>
    <t>ПП Тройник с внутренней резьбой FADO 32*1</t>
  </si>
  <si>
    <t>ПП Тройник с внутренней резьбой FADO 32*3/4"</t>
  </si>
  <si>
    <t>ПП Тройник с наружной резьбой FADO 20*1/2</t>
  </si>
  <si>
    <t>ПП Тройник с наружной резьбой FADO 25*1/2</t>
  </si>
  <si>
    <t>ПП Тройник с наружной резьбой FADO 25*3/4</t>
  </si>
  <si>
    <t>ПП Тройник с наружной резьбой FADO 32*1</t>
  </si>
  <si>
    <t>ПП Тройник с наружной резьбой FADO 32*3/4</t>
  </si>
  <si>
    <t>ПП Тройник редукционный FADO 25*20*25</t>
  </si>
  <si>
    <t>ПП Тройник редукционный FADO 32*20*32</t>
  </si>
  <si>
    <t>ПП Тройник редукционный FADO 32*25*32</t>
  </si>
  <si>
    <t>ПП Тройник редукционный FADO 40*20*40</t>
  </si>
  <si>
    <t>ПП Тройник редукционный FADO 40*25*40</t>
  </si>
  <si>
    <t>ПП Тройник редукционный FADO 40*32*40</t>
  </si>
  <si>
    <t>ПП Тройник редукционный FADO 50*20*50</t>
  </si>
  <si>
    <t>ПП Тройник редукционный FADO 50*25*50</t>
  </si>
  <si>
    <t>ПП Тройник редукционный FADO 50*32*50</t>
  </si>
  <si>
    <t>ПП Тройник редукционный FADO 50*40*50</t>
  </si>
  <si>
    <t>ПП Тройник редукционный FADO 63*20*63</t>
  </si>
  <si>
    <t>ПП Тройник редукционный FADO 63*25*63</t>
  </si>
  <si>
    <t>ПП Тройник редукционный FADO 63*32*63</t>
  </si>
  <si>
    <t>ПП Тройник редукционный FADO 63*40*63</t>
  </si>
  <si>
    <t>ПП Тройник редукционный FADO 63*50*63</t>
  </si>
  <si>
    <t>ПП Тройник редукционый FADO 75*32</t>
  </si>
  <si>
    <t>ПП Тройник редукционый FADO 75*40</t>
  </si>
  <si>
    <t>ПП Тройник редукционый FADO 75*50</t>
  </si>
  <si>
    <t>ПП Тройник редукционый FADO 75*63</t>
  </si>
  <si>
    <t>ПП Тройник редукционый FADO 90*40</t>
  </si>
  <si>
    <t>ПП Тройник редукционый FADO 90*50</t>
  </si>
  <si>
    <t>ПП Тройник редукционый FADO 90*63</t>
  </si>
  <si>
    <t>ПП Тройник редукционый FADO 90*75</t>
  </si>
  <si>
    <t>ПП Тройник редукционый FADO 110*50</t>
  </si>
  <si>
    <t>ПП Тройник редукционый FADO 110*63</t>
  </si>
  <si>
    <t>ПП Тройник редукционый FADO 110*75</t>
  </si>
  <si>
    <t>ПП Тройник редукционый FADO 110*90</t>
  </si>
  <si>
    <t>ПП Фильтр FADO 20</t>
  </si>
  <si>
    <t>ПП Фильтр FADO 25</t>
  </si>
  <si>
    <t>ПП Крестовина FADO 20</t>
  </si>
  <si>
    <t>ПП Крестовина FADO 25</t>
  </si>
  <si>
    <t>ПП Крестовина FADO 32</t>
  </si>
  <si>
    <t>ПП Крестовина FADO 40</t>
  </si>
  <si>
    <t>ПП Труба Композит FADO 20х3.2</t>
  </si>
  <si>
    <t>ПП Труба Композит FADO 25х3.5</t>
  </si>
  <si>
    <t>ПП Труба Композит FADO 32х4.1</t>
  </si>
  <si>
    <t>ПП Труба Композит FADO 40х5.1</t>
  </si>
  <si>
    <t>ПП Труба Композит FADO 50х5.5</t>
  </si>
  <si>
    <t>ПП Труба Композит FADO 63х7</t>
  </si>
  <si>
    <t>ПП Труба Композит стекловолокно FADO 20х3.4</t>
  </si>
  <si>
    <t>ПП Труба Композит стекловолокно FADO 25х4.2</t>
  </si>
  <si>
    <t>ПП Труба Композит стекловолокно FADO 32х5.4</t>
  </si>
  <si>
    <t>ПП Труба Композит стекловолокно FADO 40х6.7</t>
  </si>
  <si>
    <t>ПП Труба Композит стекловолокно FADO 50х8.3</t>
  </si>
  <si>
    <t>ПП Труба Композит стекловолокно FADO 63х10.5</t>
  </si>
  <si>
    <t>Пресс Муфта FADO 16х16</t>
  </si>
  <si>
    <t>Пресс Муфта FADO 20х16</t>
  </si>
  <si>
    <t>Пресс Муфта FADO 20х20</t>
  </si>
  <si>
    <t>Пресс Муфта FADO 26х16</t>
  </si>
  <si>
    <t>Пресс Муфта FADO 26х20</t>
  </si>
  <si>
    <t>Пресс Муфта FADO 26х26</t>
  </si>
  <si>
    <t>Пресс Муфта FADO 32х20</t>
  </si>
  <si>
    <t>Пресс Муфта FADO 32x26</t>
  </si>
  <si>
    <t>Пресс Муфта FADO 32x32</t>
  </si>
  <si>
    <t>Пресс Муфта FADO Внутр. 16х1/2"</t>
  </si>
  <si>
    <t>Пресс Муфта FADO Внутр. 16х3/4"</t>
  </si>
  <si>
    <t>Пресс Муфта FADO Внутр. 20х1/2"</t>
  </si>
  <si>
    <t>Пресс Муфта FADO Внутр. 20х3/4"</t>
  </si>
  <si>
    <t>Пресс Муфта FADO Внутр. 26х1"</t>
  </si>
  <si>
    <t>Пресс Муфта FADO Внутр.26х3/4"</t>
  </si>
  <si>
    <t>Пресс Муфта FADO Внутр. 32x1"</t>
  </si>
  <si>
    <t>Пресс Муфта FADO Внутр. 32x1*1/4"</t>
  </si>
  <si>
    <t>Пресс Муфта FADO Наружная 16x1/2"</t>
  </si>
  <si>
    <t>Пресс Муфта FADO Наружная 16x3/4"</t>
  </si>
  <si>
    <t>Пресс Муфта FADO Наружная 20x1/2"</t>
  </si>
  <si>
    <t>Пресс Муфта FADO Наружная 20x3/4"</t>
  </si>
  <si>
    <t>Пресс Муфта FADO Наружная 26x1"</t>
  </si>
  <si>
    <t>Пресс Муфта FADO Наружная 26x3/4"</t>
  </si>
  <si>
    <t>Пресс Муфта FADO Наружная 32x1"</t>
  </si>
  <si>
    <t>Пресс Муфта FADO Наружная 32x1*1/4"</t>
  </si>
  <si>
    <t>Пресс Тройник FADO 16x16x16</t>
  </si>
  <si>
    <t>Пресс Тройник FADO 26x20x20</t>
  </si>
  <si>
    <t>Пресс Тройник FADO 20x16x16</t>
  </si>
  <si>
    <t>Пресс Тройник FADO 20x16x20</t>
  </si>
  <si>
    <t>Пресс Тройник FADO 20x20x20</t>
  </si>
  <si>
    <t>Пресс Тройник FADO 26x16x26</t>
  </si>
  <si>
    <t>Пресс Тройник FADO 26x20x26</t>
  </si>
  <si>
    <t>Пресс Тройник FADO 26x26x26</t>
  </si>
  <si>
    <t>Пресс Тройник FADO  26x26x20</t>
  </si>
  <si>
    <t>Пресс Тройник FADO  32x20x32</t>
  </si>
  <si>
    <t>Пресс Тройник FADO  32x26x32</t>
  </si>
  <si>
    <t>Пресс Тройник FADO  32x32x32</t>
  </si>
  <si>
    <t>Пресс Тройник FADO Внутр. 16x1/2"x16</t>
  </si>
  <si>
    <t>Пресс Тройник FADO Внутр. 20x1/2"x20</t>
  </si>
  <si>
    <t>Пресс Тройник FADO Внутр. 20x3/4"x20</t>
  </si>
  <si>
    <t>Пресс Тройник FADO Внутр. 26x1"x26</t>
  </si>
  <si>
    <t>Пресс Тройник FADO Внутр. 26x3/4"x26</t>
  </si>
  <si>
    <t>Пресс Тройник FADO Внутр. 32x3/4"x32</t>
  </si>
  <si>
    <t>Пресс Тройник FADO Внутр. 32x1"x32</t>
  </si>
  <si>
    <t>Пресс Тройник FADO Внутр. 32x1*1/4"x32</t>
  </si>
  <si>
    <t>Пресс Тройник FADO Нар. 16x12"x16</t>
  </si>
  <si>
    <t>Пресс Тройник FADO Нар. 20x3/4"x20</t>
  </si>
  <si>
    <t>Пресс Тройник FADO Нар. 26x1"x26</t>
  </si>
  <si>
    <t>Пресс Тройник FADO Нар. 26x3/4"x26</t>
  </si>
  <si>
    <t>Пресс Тройник FADO Нар. 20x12"x20</t>
  </si>
  <si>
    <t>Пресс Тройник FADO Нар. 32x3/4"x32</t>
  </si>
  <si>
    <t>Пресс Тройник FADO Нар. 32x1"x32</t>
  </si>
  <si>
    <t>Пресс Угол FADO 16x16</t>
  </si>
  <si>
    <t>Пресс Угол FADO 20x20</t>
  </si>
  <si>
    <t>Пресс Угол FADO 26х26</t>
  </si>
  <si>
    <t>Пресс Угол FADO 32x32</t>
  </si>
  <si>
    <t>Пресс Угол FADO Внутр. 16х1/2"</t>
  </si>
  <si>
    <t>Пресс Угол FADO Внутр. 16х3/4"</t>
  </si>
  <si>
    <t>Пресс Угол FADO Внутр. 20х1/2"</t>
  </si>
  <si>
    <t>Пресс Угол FADO Внутр. 20х3/4"</t>
  </si>
  <si>
    <t>Пресс Угол FADO Внутр. 26х1"</t>
  </si>
  <si>
    <t>Пресс Угол FADO Внутр. 26х3/4"</t>
  </si>
  <si>
    <t>Пресс Угол FADO Внутр. 32x3/4"</t>
  </si>
  <si>
    <t>Пресс Угол FADO Наруж. 16х1/2"</t>
  </si>
  <si>
    <t>Пресс Угол FADO Наруж. 16х3/4"</t>
  </si>
  <si>
    <t>Пресс Угол FADO Наруж. 20х1/2"</t>
  </si>
  <si>
    <t>Пресс Угол FADO Наруж. 20х3/4"</t>
  </si>
  <si>
    <t>Пресс Угол FADO Наруж. 26х1"</t>
  </si>
  <si>
    <t>Пресс Угол FADO Наруж. 26х3/4"</t>
  </si>
  <si>
    <t>Пресс Угол FADO Наруж. 32x3/4"</t>
  </si>
  <si>
    <t>Пресс Угол FADO Наруж. 32x1"</t>
  </si>
  <si>
    <t>Пресс Угол FADO Установочный Вн. 16х1/2"</t>
  </si>
  <si>
    <t>Пресс Угол FADO Установочный Вн. 20х1/2"</t>
  </si>
  <si>
    <t>Пресс инструмент FADO электрический</t>
  </si>
  <si>
    <t>Ручной пресс инструмент 16-20-26-32 FADO</t>
  </si>
  <si>
    <t>Ручной пресс инструмент 16-20 FADO</t>
  </si>
  <si>
    <t>Гильза натяжная  FADO 16 мм</t>
  </si>
  <si>
    <t>Гильза натяжная  FADO 20 мм</t>
  </si>
  <si>
    <t>Гильза натяжная  FADO 25 мм</t>
  </si>
  <si>
    <t>Гильза натяжная  FADO 32 мм</t>
  </si>
  <si>
    <t>Муфта натяжная  FADO 16 мм</t>
  </si>
  <si>
    <t>Муфта натяжная  FADO 20 мм</t>
  </si>
  <si>
    <t>Муфта натяжная  FADO 25 мм</t>
  </si>
  <si>
    <t>Муфта натяжная  FADO 32 мм</t>
  </si>
  <si>
    <t>Муфта натяжная   FADO 20*16 мм</t>
  </si>
  <si>
    <t>Муфта натяжная  FADO 25*16 мм</t>
  </si>
  <si>
    <t>Муфта натяжная FADO 25*20 мм</t>
  </si>
  <si>
    <t>Муфта натяжная  FADO 32*25 мм</t>
  </si>
  <si>
    <t>Муфта натяжная с переходом на наружную резьбу  FADO 16*1/2"</t>
  </si>
  <si>
    <t>Муфта натяжная с переходом на наружную резьбу  FADO 16*3/4"</t>
  </si>
  <si>
    <t>Муфта натяжная с переходом на наружную резьбу  FADO 20*1/2"</t>
  </si>
  <si>
    <t>Муфта натяжная с переходом на наружную резьбу  FADO 20*3/4"</t>
  </si>
  <si>
    <t>Муфта натяжная с переходом на наружную резьбу  FADO 25*1/2"</t>
  </si>
  <si>
    <t>Муфта натяжная с переходом на наружную резьбу  FADO 25*3/4"</t>
  </si>
  <si>
    <t>Муфта натяжная с переходом на наружную резьбу  FADO 25*1"</t>
  </si>
  <si>
    <t>Муфта натяжная с переходом на наружную резьбу  FADO 32*3/4"</t>
  </si>
  <si>
    <t>Муфта натяжная с переходом на наружную резьбу  FADO 32*1"</t>
  </si>
  <si>
    <t>Муфта натяжная с переходом на внутреннюю резьбу  FADO 16*1/2"</t>
  </si>
  <si>
    <t>Муфта натяжная с переходом на внутреннюю резьбу  FADO 20*1/2"</t>
  </si>
  <si>
    <t>Муфта натяжная с переходом на внутреннюю резьбу  FADO 20*3/4"</t>
  </si>
  <si>
    <t>Муфта натяжная с переходом на внутреннюю резьбу  FADO 25*3/4"</t>
  </si>
  <si>
    <t>Муфта натяжная с переходом на внутреннюю резьбу  FADO 25*1"</t>
  </si>
  <si>
    <t>Муфта натяжная с переходом на внутреннюю резьбу  FADO 32*1"</t>
  </si>
  <si>
    <t>Муфта натяжная с накидной гайкой  FADO 16*1/2"</t>
  </si>
  <si>
    <t>Муфта натяжная с накидной гайкой  FADO 16*3/4"</t>
  </si>
  <si>
    <t>Муфта натяжная с накидной гайкой  FADO 20*1/2"</t>
  </si>
  <si>
    <t>Муфта натяжная с накидной гайкой  FADO 20*3/4"</t>
  </si>
  <si>
    <t>Муфта натяжная с накидной гайкой  FADO 25*3/4"</t>
  </si>
  <si>
    <t>Тройник натяжной  FADO 16 мм</t>
  </si>
  <si>
    <t>Тройник натяжной  FADO 20 мм</t>
  </si>
  <si>
    <t>Тройник натяжной  FADO 25 мм</t>
  </si>
  <si>
    <t>Тройник натяжной  FADO 32 мм</t>
  </si>
  <si>
    <t>Тройник натяжной редукционный  FADO 20*16*20</t>
  </si>
  <si>
    <t>Тройник натяжной редукционный  FADO 25*16*25</t>
  </si>
  <si>
    <t>Тройник натяжной редукционный  FADO  25*20*25</t>
  </si>
  <si>
    <t>Тройник натяжной редукционный  FADO 32*16*32</t>
  </si>
  <si>
    <t>Тройник натяжной редукционный  FADO 32*20*32</t>
  </si>
  <si>
    <t>Тройник натяжной редукционный  FADO 32*25*32</t>
  </si>
  <si>
    <t>Тройник натяжной редукционный  FADO 20*20*16</t>
  </si>
  <si>
    <t>Тройник натяжной редукционный  FADO 25*25*16</t>
  </si>
  <si>
    <t>Тройник натяжной редукционный  FADO 25*25*20</t>
  </si>
  <si>
    <t>Тройник натяжной редукционный  FADO 20*16*16</t>
  </si>
  <si>
    <t>Тройник натяжной редукционный  FADO 25*16*16</t>
  </si>
  <si>
    <t>Тройник натяжной редукционный  FADO 25*20*20</t>
  </si>
  <si>
    <t>Тройник натяжной редукционный  FADO 32*25*25</t>
  </si>
  <si>
    <t>Тройник натяжной редукционный  FADO  25*16*20</t>
  </si>
  <si>
    <t>Тройник натяжной редукционный  FADO 25*20*16</t>
  </si>
  <si>
    <t>Тройник натяжной редукционный  FADO  32*25*20</t>
  </si>
  <si>
    <t>Тройник натяжной редукционный  FADO  16*20*16</t>
  </si>
  <si>
    <t>Тройник натяжной редукционный  FADO 20*25*16</t>
  </si>
  <si>
    <t>Тройник натяжной редукционный   FADO 20*25*20</t>
  </si>
  <si>
    <t>Тройник натяжной редукционный  FADO 25*32*25</t>
  </si>
  <si>
    <t>Тройник натяжной с переходом на внутреннюю резьбу  FADO 16*1/2"*16</t>
  </si>
  <si>
    <t>Тройник натяжной с переходом на внутреннюю резьбу  FADO 20*1/2"*20</t>
  </si>
  <si>
    <t>Угол натяжной  90°  FADO 16 мм</t>
  </si>
  <si>
    <t>Угол натяжной  90°  FADO 20 мм</t>
  </si>
  <si>
    <t>Угол натяжной  90°  FADO 25 мм</t>
  </si>
  <si>
    <t>Угол натяжной  90°  FADO 32 мм</t>
  </si>
  <si>
    <t>Угол натяжной с переходом на наружную резьбу  FADO 16*1/2"</t>
  </si>
  <si>
    <t>Угол натяжной с переходом на наружную резьбу  FADO 20*1/2"</t>
  </si>
  <si>
    <t>Угол натяжной с переходом на наружную резьбу  FADO 20*3/4"</t>
  </si>
  <si>
    <t>Угол натяжной с переходом на наружную резьбу  FADO 25*3/4"</t>
  </si>
  <si>
    <t>Угол натяжной с переходом на наружную резьбу  FADO 32*3/4"</t>
  </si>
  <si>
    <t>Угол натяжной с переходом на внутреннюю резьбу  FADO 16*1/2"</t>
  </si>
  <si>
    <t>Угол натяжной с переходом на внутреннюю резьбу  FADO 16*3/4"</t>
  </si>
  <si>
    <t>Угол натяжной с переходом на внутреннюю резьбу  FADO 20*1/2"</t>
  </si>
  <si>
    <t>Угол натяжной с переходом на внутреннюю резьбу  FADO 20*3/4"</t>
  </si>
  <si>
    <t>Угол натяжной с переходом на внутреннюю резьбу  FADO 25*3/4"</t>
  </si>
  <si>
    <t>Угол установочный с переходом на внутреннюю резьбу   FADO 16*1/2"</t>
  </si>
  <si>
    <t>Угол установочный с переходом на внутреннюю резьбу  FADO 20*1/2"</t>
  </si>
  <si>
    <t>Заглушка натяжная  FADO 16 мм</t>
  </si>
  <si>
    <t>Заглушка натяжная   FADO 20 мм</t>
  </si>
  <si>
    <t>Труба PEX-A с кислородным барьером FADO 16x2.2 120m</t>
  </si>
  <si>
    <t>Труба PEX-A с кислородным барьером FADO 16x2.2 240m</t>
  </si>
  <si>
    <t>Труба PEX-A с кислородным барьером FADO 20x2.8 100m</t>
  </si>
  <si>
    <t>Труба PEX-A с кислородным барьером FADO 25x3.5 50m</t>
  </si>
  <si>
    <t>Труба PEX-A с кислородным барьером FADO 32x4.4 50m</t>
  </si>
  <si>
    <t>Ручной инструмент FADO для натяжного фитинга 16-32</t>
  </si>
  <si>
    <t>Шланг для воды FADO  20 см 1/2" ВВ</t>
  </si>
  <si>
    <t>Шланг для воды FADO  30 см 1/2" ВВ</t>
  </si>
  <si>
    <t>Шланг для воды FADO  40 см 1/2" ВВ</t>
  </si>
  <si>
    <t>Шланг для воды FADO  50 см 1/2" ВВ</t>
  </si>
  <si>
    <t>Шланг для воды FADO  60 см 1/2" ВВ</t>
  </si>
  <si>
    <t>Шланг для воды FADO  80 см 1/2" ВВ</t>
  </si>
  <si>
    <t>Шланг для воды FADO 100 см 1/2" ВВ</t>
  </si>
  <si>
    <t>Шланг для воды FADO 120 см 1/2" ВВ</t>
  </si>
  <si>
    <t>Шланг для воды FADO 150 см 1/2" ВВ</t>
  </si>
  <si>
    <t>Шланг для воды FADO 200 см 1/2" ВВ</t>
  </si>
  <si>
    <t>Шланг для воды FADO  20 см 1/2" НВ</t>
  </si>
  <si>
    <t>Шланг для воды FADO  30 см 1/2" НВ</t>
  </si>
  <si>
    <t>Шланг для воды FADO  40 см 1/2" НВ</t>
  </si>
  <si>
    <t>Шланг для воды FADO  50 см 1/2" НВ</t>
  </si>
  <si>
    <t>Шланг для воды FADO  60 см 1/2" НВ</t>
  </si>
  <si>
    <t>Шланг для воды FADO  80 см 1/2" НВ</t>
  </si>
  <si>
    <t>Шланг для воды FADO 100 см 1/2" НВ</t>
  </si>
  <si>
    <t>Шланг для воды FADO 120 см 1/2" НВ</t>
  </si>
  <si>
    <t>Шланг для воды FADO 150 см 1/2" НВ</t>
  </si>
  <si>
    <t>Шланг для воды FADO 200 см 1/2" НВ</t>
  </si>
  <si>
    <t>Шланг для воды FADO M10х1/2" 30 см длинная</t>
  </si>
  <si>
    <t>Шланг для воды FADO M10х1/2" 40 см длинная</t>
  </si>
  <si>
    <t>Шланг для воды FADO M10х1/2" 50 см длинная</t>
  </si>
  <si>
    <t>Шланг для воды FADO M10х1/2" 60 см длинная</t>
  </si>
  <si>
    <t>Шланг для воды FADO M10х1/2" 80 см длинная</t>
  </si>
  <si>
    <t>Шланг для воды FADO M10х1/2"100 см длинная</t>
  </si>
  <si>
    <t>Шланг для воды FADO M10х1/2"120 см длинная</t>
  </si>
  <si>
    <t>Шланг для воды FADO M10х1/2"150 см длинная</t>
  </si>
  <si>
    <t>Шланг для воды FADO M10х1/2" 30 см короткая</t>
  </si>
  <si>
    <t>Шланг для воды FADO M10х1/2" 40 см короткая</t>
  </si>
  <si>
    <t>Шланг для воды FADO M10х1/2" 50 см короткая</t>
  </si>
  <si>
    <t>Шланг для воды FADO M10х1/2" 60 см короткая</t>
  </si>
  <si>
    <t>Шланг для воды FADO M10х1/2" 80 см короткая</t>
  </si>
  <si>
    <t>Шланг для воды FADO M10х1/2"100 см короткая</t>
  </si>
  <si>
    <t>Шланг для воды FADO M10х1/2"120 см короткая</t>
  </si>
  <si>
    <t>Шланг для воды FADO M10х1/2"150 см короткая</t>
  </si>
  <si>
    <t>Нержавеющий Шланг Fado Газ  ВВ 1/2''  30см</t>
  </si>
  <si>
    <t>Нержавеющий Шланг Fado Газ  ВВ 1/2''  40см</t>
  </si>
  <si>
    <t>Нержавеющий Шланг Fado Газ  ВВ 1/2''  50см</t>
  </si>
  <si>
    <t>Нержавеющий Шланг Fado Газ  ВВ 1/2''  60см</t>
  </si>
  <si>
    <t>Нержавеющий Шланг Fado Газ  ВВ 1/2''  80см</t>
  </si>
  <si>
    <t>Нержавеющий Шланг Fado Газ  ВВ 1/2'' 100см</t>
  </si>
  <si>
    <t>Нержавеющий Шланг Fado Газ  ВВ 1/2'' 120см</t>
  </si>
  <si>
    <t>Нержавеющий Шланг Fado Газ ВВ 1/2'' 150см</t>
  </si>
  <si>
    <t>Нержавеющий Шланг Fado Газ ВВ 1/2'' 200см</t>
  </si>
  <si>
    <t>Нержавеющий Шланг Fado Газ ВВ 1/2'' 250см</t>
  </si>
  <si>
    <t>Нержавеющий Шланг Fado Газ ВВ 3/4"  40см</t>
  </si>
  <si>
    <t>Нержавеющий Шланг Fado Газ ВВ 3/4"  50см</t>
  </si>
  <si>
    <t>Нержавеющий Шланг Fado Газ ВВ 3/4"  60см</t>
  </si>
  <si>
    <t>Нержавеющий Шланг Fado Газ ВВ 3/4"  80см</t>
  </si>
  <si>
    <t>Нержавеющий Шланг Fado Газ ВВ 3/4" 100см</t>
  </si>
  <si>
    <t>Нержавеющий Шланг Fado Газ ВВ 3/4" 120см</t>
  </si>
  <si>
    <t>Нержавеющий Шланг Fado Газ ВВ 3/4" 150см</t>
  </si>
  <si>
    <t>Нержавеющий Шланг Fado Газ ВВ 3/4" 200см</t>
  </si>
  <si>
    <t>Нержавеющий Шланг Fado Газ НВ 1/2''  40см</t>
  </si>
  <si>
    <t>Нержавеющий Шланг Fado Газ НВ 1/2''  50см</t>
  </si>
  <si>
    <t>Нержавеющий Шланг Fado Газ НВ 1/2''  60см</t>
  </si>
  <si>
    <t>Нержавеющий Шланг Fado Газ НВ 1/2''  80см</t>
  </si>
  <si>
    <t>Нержавеющий Шланг Fado Газ НВ 1/2'' 100см</t>
  </si>
  <si>
    <t>Нержавеющий Шланг Fado Газ НВ 1/2'' 120см</t>
  </si>
  <si>
    <t>Нержавеющий Шланг Fado Газ НВ 1/2'' 150см</t>
  </si>
  <si>
    <t>Нержавеющий Шланг Fado Газ НВ 1/2'' 200см</t>
  </si>
  <si>
    <t>Нержавеющий Шланг Fado Газ НВ 3/4''  50см</t>
  </si>
  <si>
    <t>Нержавеющий Шланг Fado Газ НВ 3/4''  60см</t>
  </si>
  <si>
    <t>Нержавеющий Шланг Fado Газ НВ 3/4''  80см</t>
  </si>
  <si>
    <t>Нержавеющий Шланг Fado Газ НВ 3/4'' 100см</t>
  </si>
  <si>
    <t>Нержавеющий Шланг Fado Газ НВ 3/4'' 120см</t>
  </si>
  <si>
    <t>Нержавеющий Шланг Fado Газ НВ 3/4'' 150см</t>
  </si>
  <si>
    <t>Нержавеющий Шланг Fado Вода ВВ 1/2''  20см</t>
  </si>
  <si>
    <t>Нержавеющий Шланг Fado Вода ВВ 1/2''  30см</t>
  </si>
  <si>
    <t>Нержавеющий Шланг Fado Вода ВВ 1/2''  40см</t>
  </si>
  <si>
    <t>Нержавеющий Шланг Fado Вода ВВ 1/2''  50см</t>
  </si>
  <si>
    <t>Нержавеющий Шланг Fado Вода ВВ 1/2''  60см</t>
  </si>
  <si>
    <t>Нержавеющий Шланг Fado Вода ВВ 1/2''  80см</t>
  </si>
  <si>
    <t>Нержавеющий Шланг Fado Вода ВВ 1/2'' 100см</t>
  </si>
  <si>
    <t>Нержавеющий Шланг Fado Вода ВВ 1/2'' 120см</t>
  </si>
  <si>
    <t>Нержавеющий Шланг Fado Вода ВВ 1/2'' 150см</t>
  </si>
  <si>
    <t>Нержавеющий Шланг Fado Вода ВВ 1/2'' 200см</t>
  </si>
  <si>
    <t>Нержавеющий Шланг Fado Вода ВВ 3/4"  40см</t>
  </si>
  <si>
    <t>Нержавеющий Шланг Fado Вода ВВ 3/4"  60см</t>
  </si>
  <si>
    <t>Нержавеющий Шланг Fado Вода ВВ 3/4"  80см</t>
  </si>
  <si>
    <t>Нержавеющий Шланг Fado Вода ВВ 3/4" 100см</t>
  </si>
  <si>
    <t>Нержавеющий Шланг Fado М10х1/2"  30см</t>
  </si>
  <si>
    <t>Нержавеющий Шланг Fado М10х1/2"  40см</t>
  </si>
  <si>
    <t>Нержавеющий Шланг Fado М10х1/2"  50см</t>
  </si>
  <si>
    <t>Нержавеющий Шланг Fado М10х1/2"  60см</t>
  </si>
  <si>
    <t>Нержавеющий Шланг Fado	 M10х1/2"  80см</t>
  </si>
  <si>
    <t>Нержавеющий Шланг Fado	 M10х1/2" 100см</t>
  </si>
  <si>
    <t>Радиатор биметаллический Bertone 4 секции (шт)</t>
  </si>
  <si>
    <t>Радиатор биметаллический Bertone 6 секций (шт)</t>
  </si>
  <si>
    <t>Радиатор биметаллический Bertone 8 секций (шт)</t>
  </si>
  <si>
    <t>Радиатор биметаллический Bertone 10 секций (шт)</t>
  </si>
  <si>
    <t>Радиатор биметаллический Bertone 12 секций (шт)</t>
  </si>
  <si>
    <t>Колено для подключения унитаза ARMAKAN ПП 110/45</t>
  </si>
  <si>
    <t>Колено для подключения унитаза ARMAKAN ПП 110/75</t>
  </si>
  <si>
    <t>Колено для подключения унитаза ARMAKAN ПП 110/90</t>
  </si>
  <si>
    <t>Колено для подключения унитаза с патрубком ARMAKAN ПП 110/50 90</t>
  </si>
  <si>
    <t>Колено универсальное ARMAKAN ПП 50</t>
  </si>
  <si>
    <t>Колено универсальное ARMAKAN ПП 110</t>
  </si>
  <si>
    <t>Уплотнение ARMAKAN ПП 32</t>
  </si>
  <si>
    <t>Уплотнение ARMAKAN ПП 40</t>
  </si>
  <si>
    <t>Уплотнение ARMAKAN ПП 50</t>
  </si>
  <si>
    <t>Уплотнение ARMAKAN ПП 110</t>
  </si>
  <si>
    <t>Клапан обратный ARMAKAN ПП 110</t>
  </si>
  <si>
    <t>Крепление для труб ARMAKAN ПП 32</t>
  </si>
  <si>
    <t>Крепление для труб ARMAKAN ПП 50</t>
  </si>
  <si>
    <t>Крепление для труб ARMAKAN ПП 110</t>
  </si>
  <si>
    <t>Трехходовой антиконденсатный клапан 1" 55 °С Kv 3.2</t>
  </si>
  <si>
    <t>Трехходовой антиконденсатный клапан 1*1/4" 55 °С Kv 9</t>
  </si>
  <si>
    <t>Трехходовой антиконденсатный клапан 1*1/2" 55 °С Kv 9</t>
  </si>
  <si>
    <t>IRB40</t>
  </si>
  <si>
    <t>IRB50</t>
  </si>
  <si>
    <t>IRB60</t>
  </si>
  <si>
    <t>IRB70</t>
  </si>
  <si>
    <t>IRB80</t>
  </si>
  <si>
    <t>IRB90</t>
  </si>
  <si>
    <t>IRB100</t>
  </si>
  <si>
    <t>IRB110</t>
  </si>
  <si>
    <t>IRB120</t>
  </si>
  <si>
    <t>IRB130</t>
  </si>
  <si>
    <t>IRB140</t>
  </si>
  <si>
    <t>IRB150</t>
  </si>
  <si>
    <t>IRB160</t>
  </si>
  <si>
    <t>IRB180</t>
  </si>
  <si>
    <t>IRB200</t>
  </si>
  <si>
    <t>IRN40</t>
  </si>
  <si>
    <t>IRN50</t>
  </si>
  <si>
    <t>IRN60</t>
  </si>
  <si>
    <t>IRN70</t>
  </si>
  <si>
    <t>IRN80</t>
  </si>
  <si>
    <t>IRN90</t>
  </si>
  <si>
    <t>IRN100</t>
  </si>
  <si>
    <t>IRN110</t>
  </si>
  <si>
    <t>IRN120</t>
  </si>
  <si>
    <t>IRN130</t>
  </si>
  <si>
    <t>IRN140</t>
  </si>
  <si>
    <t>IRN150</t>
  </si>
  <si>
    <t>IRN160</t>
  </si>
  <si>
    <t>IRN180</t>
  </si>
  <si>
    <t>IRN200</t>
  </si>
  <si>
    <t>шт.</t>
  </si>
  <si>
    <t>Трап ARMAKAN ПП 50 прямая</t>
  </si>
  <si>
    <t>Трап ARMAKAN ПП 50 угловая</t>
  </si>
  <si>
    <t>Трап ARMAKAN ПП 110 прямая</t>
  </si>
  <si>
    <t>Трап ARMAKAN ПП 110 угловая</t>
  </si>
  <si>
    <t>Валюта</t>
  </si>
  <si>
    <t>AMP 36</t>
  </si>
  <si>
    <t>AMP 33</t>
  </si>
  <si>
    <t>ARR51</t>
  </si>
  <si>
    <t>ARR52</t>
  </si>
  <si>
    <t>ARR53</t>
  </si>
  <si>
    <t>KA23</t>
  </si>
  <si>
    <t>Кран-американка шаровый FADO Modern 1" НВ</t>
  </si>
  <si>
    <t>KA22</t>
  </si>
  <si>
    <t>Кран-американка шаровый FADO Modern 3/4" НВ</t>
  </si>
  <si>
    <t>KA21</t>
  </si>
  <si>
    <t>Кран-американка шаровый FADO Modern 1/2" НВ</t>
  </si>
  <si>
    <t>KN23</t>
  </si>
  <si>
    <t>Кран шаровый FADO Modern бабочка 1" НВ</t>
  </si>
  <si>
    <t>KN22</t>
  </si>
  <si>
    <t>Кран шаровый FADO Modern бабочка 3/4" НВ</t>
  </si>
  <si>
    <t>KN21</t>
  </si>
  <si>
    <t>Кран шаровый FADO Modern бабочка 1/2" НВ</t>
  </si>
  <si>
    <t>KB23</t>
  </si>
  <si>
    <t>Кран шаровый FADO Modern бабочка 1" ВВ</t>
  </si>
  <si>
    <t>KB22</t>
  </si>
  <si>
    <t>Кран шаровый FADO Modern бабочка 3/4" ВВ</t>
  </si>
  <si>
    <t>KB21</t>
  </si>
  <si>
    <t>Кран шаровый FADO Modern 1/2" ВВ</t>
  </si>
  <si>
    <t>KNR26</t>
  </si>
  <si>
    <t>Кран шаровый FADO Modern ручка 2" НВ</t>
  </si>
  <si>
    <t>KNR25</t>
  </si>
  <si>
    <t>Кран шаровый FADO Modern ручка 1*1/2" НВ</t>
  </si>
  <si>
    <t>KNR24</t>
  </si>
  <si>
    <t>Кран шаровый FADO Modern ручка 1*1/4" НВ</t>
  </si>
  <si>
    <t>KBR26</t>
  </si>
  <si>
    <t>Кран шаровый FADO Modern ручка  2" ВВ</t>
  </si>
  <si>
    <t>KBR25</t>
  </si>
  <si>
    <t>Кран шаровый FADO Modern ручка 1*1/2" ВВ</t>
  </si>
  <si>
    <t>KBR24</t>
  </si>
  <si>
    <t>Кран шаровый FADO Modern ручка1*1/4" ВВ</t>
  </si>
  <si>
    <t>Вес, кг</t>
  </si>
  <si>
    <t>UAH</t>
  </si>
  <si>
    <t>Ревизия наружная с фильтром 160 кирпичный (RAL 8004)</t>
  </si>
  <si>
    <t>Ревизия наружная с фильтром 160 графит (RAL 7016)</t>
  </si>
  <si>
    <t>HDLR02</t>
  </si>
  <si>
    <t>HDLR01</t>
  </si>
  <si>
    <t>HDTR02</t>
  </si>
  <si>
    <t>HDTR01</t>
  </si>
  <si>
    <t>Трубка L FADO для подключения радиаторов 16*15*1000</t>
  </si>
  <si>
    <t>Трубка L FADO для подключения радиаторов 16*15*250</t>
  </si>
  <si>
    <t>Трубка T FADO  для подключения радиаторов 16*15*16*1000</t>
  </si>
  <si>
    <t>Трубка T FADO  для подключения радиаторов 16*15*16*250</t>
  </si>
  <si>
    <t>Радиатор стальной ISI 500x400 боковой (шт) 772 Вт.</t>
  </si>
  <si>
    <t>Радиатор стальной ISI 500x500 боковой (шт) 965 Вт.</t>
  </si>
  <si>
    <t>Радиатор стальной ISI 500x600 боковой (шт) 1158 Вт.</t>
  </si>
  <si>
    <t>Радиатор стальной ISI 500x700 боковой (шт) 1351 Вт.</t>
  </si>
  <si>
    <t>Радиатор стальной ISI 500x800 боковой (шт) 1544 Вт.</t>
  </si>
  <si>
    <t>Радиатор стальной ISI 500x900 боковой (шт) 1737 Вт.</t>
  </si>
  <si>
    <t>Радиатор стальной ISI 500x1000 боковой (шт) 1930 Вт.</t>
  </si>
  <si>
    <t>Радиатор стальной ISI 500x1100 боковой (шт) 2123 Вт.</t>
  </si>
  <si>
    <t>Радиатор стальной ISI 500x1200 боковой (шт) 2316 Вт.</t>
  </si>
  <si>
    <t>Радиатор стальной ISI 500x1300 боковой (шт) 2509 Вт.</t>
  </si>
  <si>
    <t>Радиатор стальной ISI 500x1400 боковой (шт) 2702 Вт.</t>
  </si>
  <si>
    <t>Радиатор стальной ISI 500x1500 боковой (шт) 2895 Вт.</t>
  </si>
  <si>
    <t>Радиатор стальной ISI 500x1600 боковой (шт) 3088 Вт.</t>
  </si>
  <si>
    <t>Радиатор стальной ISI 500x1800 боковой (шт) 3474 Вт.</t>
  </si>
  <si>
    <t>Радиатор стальной ISI 500x2000 боковой (шт) 3860 Вт.</t>
  </si>
  <si>
    <t>Радиатор стальной ISI 500x400 нижний (шт) 772 Вт.</t>
  </si>
  <si>
    <t>Радиатор стальной ISI 500x500 нижний (шт) 965 Вт.</t>
  </si>
  <si>
    <t>Радиатор стальной ISI 500x600 нижний (шт) 1158 Вт.</t>
  </si>
  <si>
    <t>Радиатор стальной ISI 500x700 нижний (шт) 1351 Вт.</t>
  </si>
  <si>
    <t>Радиатор стальной ISI 500x800 нижний (шт) 1544 Вт.</t>
  </si>
  <si>
    <t>Радиатор стальной ISI 500x900 нижний (шт) 1737 Вт.</t>
  </si>
  <si>
    <t>Радиатор стальной ISI 500x1000 нижний (шт) 1930 Вт.</t>
  </si>
  <si>
    <t>Радиатор стальной ISI 500x1100 нижний (шт) 2123 Вт.</t>
  </si>
  <si>
    <t>Радиатор стальной ISI 500x1200 нижний (шт) 2316 Вт.</t>
  </si>
  <si>
    <t>Радиатор стальной ISI 500x1300 нижний (шт) 2509 Вт.</t>
  </si>
  <si>
    <t>Радиатор стальной ISI 500x1400 нижний (шт) 2702 Вт.</t>
  </si>
  <si>
    <t>Радиатор стальной ISI 500x1500 нижний (шт) 2895 Вт.</t>
  </si>
  <si>
    <t>Радиатор стальной ISI 500x1600 нижний (шт) 3088 Вт.</t>
  </si>
  <si>
    <t>Радиатор стальной ISI 500x1800 нижний (шт) 3474 Вт.</t>
  </si>
  <si>
    <t>Радиатор стальной ISI 500x2000 нижний (шт) 3860 Вт.</t>
  </si>
  <si>
    <t xml:space="preserve">Радиатор стальной 22 тип. </t>
  </si>
  <si>
    <t>Труба канализационная ARMAKAN ПП 32х0,25м.х1,8мм.</t>
  </si>
  <si>
    <t>Труба канализационная ARMAKAN ПП 32х0,315 м.х1,8мм.</t>
  </si>
  <si>
    <t>Труба канализационная ARMAKAN ПП 32х0,5м.х1,8мм.</t>
  </si>
  <si>
    <t>Труба канализационная ARMAKAN ПП 32х1м.х1,8мм.</t>
  </si>
  <si>
    <t>Труба канализационная ARMAKAN ПП 32х2м.х1,8мм.</t>
  </si>
  <si>
    <t>Труба канализационная ARMAKAN ПП 40х0,25м.х1,8мм.</t>
  </si>
  <si>
    <t>Труба канализационная ARMAKAN ПП 40х0,315м.х1,8мм.</t>
  </si>
  <si>
    <t>Труба канализационная ARMAKAN ПП 40х0,5м.х1,8мм.</t>
  </si>
  <si>
    <t>Труба канализационная ARMAKAN ПП 40х1м.х1,8мм.</t>
  </si>
  <si>
    <t>Труба канализационная ARMAKAN ПП 40х2м.х1,8мм.</t>
  </si>
  <si>
    <t>Труба канализационная ARMAKAN ПП 50х0,25м.х1,8мм.</t>
  </si>
  <si>
    <t>Труба канализационная ARMAKAN ПП 50х0,5м.х1,8мм.</t>
  </si>
  <si>
    <t>Труба канализационная ARMAKAN ПП 50х1,5м.х1,8мм.</t>
  </si>
  <si>
    <t>Труба канализационная ARMAKAN ПП 50х3м.х1,8мм.</t>
  </si>
  <si>
    <t>Труба канализационная ARMAKAN ПП 50х1м.х1,8мм.</t>
  </si>
  <si>
    <t>Труба канализационная ARMAKAN ПП 50х0,315м.х1,8мм.</t>
  </si>
  <si>
    <t>Труба канализационная ARMAKAN ПП 50х2м.х1,8мм.</t>
  </si>
  <si>
    <t>Колено канализационное ARMAKAN ПП 32/45ох1,8мм. белое</t>
  </si>
  <si>
    <t>Колено канализационное ARMAKAN ПП 32/90ох1,8мм. белое</t>
  </si>
  <si>
    <t>Колено канализационное ARMAKAN ПП 40/45х1,8мм.</t>
  </si>
  <si>
    <t>Колено канализационное ARMAKAN ПП 40/90х1,8мм.</t>
  </si>
  <si>
    <t>Колено канализационное ARMAKAN ПП 50/20х1,8мм.</t>
  </si>
  <si>
    <t>Колено канализационное ARMAKAN ПП 50/30х1,8мм.</t>
  </si>
  <si>
    <t>Колено канализационное ARMAKAN ПП 50/45х1,8мм.</t>
  </si>
  <si>
    <t>Колено канализационное ARMAKAN ПП 50/67х1,8мм.</t>
  </si>
  <si>
    <t>Колено канализационное ARMAKAN ПП 50/90х1,8мм.</t>
  </si>
  <si>
    <t>Колено канализационное ARMAKAN ПП 110/20х2,7мм.</t>
  </si>
  <si>
    <t>Колено канализационное ARMAKAN ПП 110/30х2,7мм.</t>
  </si>
  <si>
    <t>Колено канализационное ARMAKAN ПП 110/45х2,7мм.</t>
  </si>
  <si>
    <t>Колено канализационное ARMAKAN ПП 110/67х2,7мм.</t>
  </si>
  <si>
    <t>Колено канализационное ARMAKAN ПП 110/90х2,7мм.</t>
  </si>
  <si>
    <t>Тройник канализационный ARMAKAN ПП 110/50/45х2,7мм.</t>
  </si>
  <si>
    <t>Тройник канализационный ARMAKAN ПП 110/110/45х2,7мм.</t>
  </si>
  <si>
    <t>Тройник канализационный ARMAKAN ПП 110/50/90х2,7мм.</t>
  </si>
  <si>
    <t>Тройник канализационный ARMAKAN ПП 110/110/90х2,7мм.</t>
  </si>
  <si>
    <t>Колено с дополнительным доступом ARMAKAN ПП 110/50/45/90х2,7мм.</t>
  </si>
  <si>
    <t>Колено с дополнительным доступом ARMAKAN ПП 110/50/45/135х2,7мм.</t>
  </si>
  <si>
    <t>Колено с дополнительным доступом ARMAKAN ПП 110/50/90/90х2,7мм.</t>
  </si>
  <si>
    <t>Колено с дополнительным доступом ARMAKAN ПП 110/50/90/180х2,7мм.</t>
  </si>
  <si>
    <t>Ревизия канализационная  ARMAKAN ПП 110х2,7мм.</t>
  </si>
  <si>
    <t>Редукция канализационная ARMAKAN ПП 110х50х2,7мм.</t>
  </si>
  <si>
    <t>Редукция короткая ARMAKAN 110х50х2,7мм.</t>
  </si>
  <si>
    <t>Муфта  канализационная  ARMAKAN ПП  110мм.х2,7мм.</t>
  </si>
  <si>
    <t>Муфта компенсационная  ARMAKAN ПП  110мм.х2,7мм.</t>
  </si>
  <si>
    <t>Крестовина  канализационная  ARMAKAN ПП  110/50/50/45х2,7мм.</t>
  </si>
  <si>
    <t>Крестовина  канализационная  ARMAKAN ПП  110/50/50/90х2,7мм.</t>
  </si>
  <si>
    <t>Крестовина канализационная ARMAKAN ПП 110/110/110/45х2,7мм.</t>
  </si>
  <si>
    <t>Крестовина канализационная ARMAKAN ПП 100/110/50/90х2,7мм.</t>
  </si>
  <si>
    <t>Крестовина канализационная ARMAKAN ПП 110/110/110/90х2,7мм.</t>
  </si>
  <si>
    <t>Радиатор биметаллический WHITEX 4 секции (шт)</t>
  </si>
  <si>
    <t>Радиатор биметаллический WHITEX 6 секций (шт)</t>
  </si>
  <si>
    <t>Радиатор биметаллический WHITEX 8 секций (шт)</t>
  </si>
  <si>
    <t>Радиатор биметаллический WHITEX 10 секций (шт)</t>
  </si>
  <si>
    <t>Радиатор биметаллический WHITEX 12 секций (шт)</t>
  </si>
  <si>
    <t>ASO01</t>
  </si>
  <si>
    <t>WBB4</t>
  </si>
  <si>
    <t>WBB10</t>
  </si>
  <si>
    <t>WBB6</t>
  </si>
  <si>
    <t>WBB8</t>
  </si>
  <si>
    <t>WBB12</t>
  </si>
  <si>
    <t>Пресс Угол FADO Внутр.32x1"</t>
  </si>
  <si>
    <t>ПП Труба FADO ПН20 20х3.4</t>
  </si>
  <si>
    <t>ПП Труба FADO ПН20 25х4.2</t>
  </si>
  <si>
    <t>ПП Труба FADO ПН20 32х5.4</t>
  </si>
  <si>
    <t>ПП Труба FADO ПН20 40х6.7</t>
  </si>
  <si>
    <t>ПП Труба FADO ПН20 50х8.3</t>
  </si>
  <si>
    <t>ПП Труба FADO ПН20 63х10.5</t>
  </si>
  <si>
    <t>PTT07</t>
  </si>
  <si>
    <t>PTT08</t>
  </si>
  <si>
    <t>PTT09</t>
  </si>
  <si>
    <t>ПП Труба FADO ПН20 75х12,5</t>
  </si>
  <si>
    <t>ПП Труба FADO ПН20 90х15</t>
  </si>
  <si>
    <t>ПП Труба FADO ПН20 110х18,5</t>
  </si>
  <si>
    <t>PTT17</t>
  </si>
  <si>
    <t>PTT27</t>
  </si>
  <si>
    <t>PTT28</t>
  </si>
  <si>
    <t>PTT29</t>
  </si>
  <si>
    <t>ПП Труба Композит FADO 75х10,3</t>
  </si>
  <si>
    <t>ПП Труба Композит стекловолокно FADO 75х12,5</t>
  </si>
  <si>
    <t>ПП Труба Композит стекловолокно FADO 90х15</t>
  </si>
  <si>
    <t>ПП Труба Композит стекловолокно FADO 110х18,3</t>
  </si>
  <si>
    <t>KPK06</t>
  </si>
  <si>
    <t>Клемная колодка FADO на 6 выходов</t>
  </si>
  <si>
    <t>Кран-амер FADO Classic PN30 15 1/2"</t>
  </si>
  <si>
    <t>Кран-амер FADO Classic PN30 20 3/4"</t>
  </si>
  <si>
    <t>Кран-амер FADO Classic PN30 25 1"</t>
  </si>
  <si>
    <t>Кран шар. FADO Classic PN30 15 1/2'' ВВ</t>
  </si>
  <si>
    <t>Кран шар. FADO Classic PN30 20 3/4'' ВВ</t>
  </si>
  <si>
    <t>Кран шар. FADO Classic PN30 25 1'' ВВ</t>
  </si>
  <si>
    <t>Кран шар. FADO Classic PN30 15 1/2'' НВ</t>
  </si>
  <si>
    <t>Кран шар. FADO Classic PN30 20 3/4'' НВ</t>
  </si>
  <si>
    <t>Кран шар. FADO Classic PN30 25 1'' НВ</t>
  </si>
  <si>
    <t>Кран шар. FADO Classic PN30 15 1/2" НН</t>
  </si>
  <si>
    <t>Труба канализационная ARMAKAN ПП 110х0,5м.х2,7мм.</t>
  </si>
  <si>
    <t>Труба канализационная ARMAKAN ПП 110х1,5м.х2,7мм.</t>
  </si>
  <si>
    <t>Труба канализационная ARMAKAN ПП 110х3м.х2,7мм.</t>
  </si>
  <si>
    <t>Труба канализационная ARMAKAN ПП 110х0,315м.х2,7мм.</t>
  </si>
  <si>
    <t>Труба канализационная ARMAKAN ПП 110х1м.х2,7мм.</t>
  </si>
  <si>
    <t>Труба канализационная ARMAKAN ПП 110х2м.х2,7мм.</t>
  </si>
  <si>
    <t>Труба канализационная ARMAKAN ПП 75х0,25м.х1,9мм.</t>
  </si>
  <si>
    <t>Труба канализационная ARMAKAN ПП 75х0,5м.х1,9мм.</t>
  </si>
  <si>
    <t>Труба канализационная ARMAKAN ПП 75х2м.х1,9мм.</t>
  </si>
  <si>
    <t>Труба канализационная ARMAKAN ПП 75х1м.х1,9мм.</t>
  </si>
  <si>
    <t>Труба канализационная ARMAKAN ПП 75х0,315м.х1,9мм.</t>
  </si>
  <si>
    <t>Труба канализационная ARMAKAN ПП 75х3м.х1,9мм.</t>
  </si>
  <si>
    <t>Колено канализационное ARMAKAN ПП 75/30х1,9мм.</t>
  </si>
  <si>
    <t>Колено канализационное ARMAKAN ПП 75/45х1,9мм.</t>
  </si>
  <si>
    <t>Колено канализационное ARMAKAN ПП 75/67х1,9мм.</t>
  </si>
  <si>
    <t>Колено канализационное ARMAKAN ПП 75/90х1,9мм.</t>
  </si>
  <si>
    <t>Редукция канализационная ARMAKAN ПП 75х50 1,9мм.</t>
  </si>
  <si>
    <t>Редукция короткая ARMAKAN 75х50 1,9мм.</t>
  </si>
  <si>
    <t>Редукция короткая ARMAKAN 110х75х2,7мм.</t>
  </si>
  <si>
    <t>Труба канализационная ARMAKAN ПП 110х0,250м.х2,7мм.</t>
  </si>
  <si>
    <t>Редукция канализационная ARMAKAN ПП 110х75х2,7мм.</t>
  </si>
  <si>
    <t>AZV04</t>
  </si>
  <si>
    <t>AUP31</t>
  </si>
  <si>
    <t>AUP32</t>
  </si>
  <si>
    <t>AUP33</t>
  </si>
  <si>
    <t>AUP34</t>
  </si>
  <si>
    <t>ATT35</t>
  </si>
  <si>
    <t>ATT34</t>
  </si>
  <si>
    <t>ATT33</t>
  </si>
  <si>
    <t>ATT32</t>
  </si>
  <si>
    <t>ATP31</t>
  </si>
  <si>
    <t>ATP32</t>
  </si>
  <si>
    <t>ATP33</t>
  </si>
  <si>
    <t>ATP34</t>
  </si>
  <si>
    <t>ATP35</t>
  </si>
  <si>
    <t>ATP36</t>
  </si>
  <si>
    <t>ARR03</t>
  </si>
  <si>
    <t>ARR32</t>
  </si>
  <si>
    <t>ARR34</t>
  </si>
  <si>
    <t>Смазка для канализации ARMAKAN 250г.</t>
  </si>
  <si>
    <t>ARR18</t>
  </si>
  <si>
    <t>ATT31</t>
  </si>
  <si>
    <t>Муфта  канализационная  ARMAKAN ПП  75мм.х1.9мм.</t>
  </si>
  <si>
    <t>Муфта  канализационная  ARMAKAN ПП  50мм.х1.8мм.</t>
  </si>
  <si>
    <t>Муфта  канализационная  ARMAKAN ПП  40мм.х1.8мм.</t>
  </si>
  <si>
    <t>Муфта  канализационная  ARMAKAN ПП  32мм.х1.8мм.</t>
  </si>
  <si>
    <t>Муфта компенсационная  ARMAKAN ПП  50мм.х1.8мм.</t>
  </si>
  <si>
    <t>Коллектор FADO с запорними клапанами 1"х3/4" 7 выходов</t>
  </si>
  <si>
    <t>ARR61</t>
  </si>
  <si>
    <t>ARR63</t>
  </si>
  <si>
    <t>ARR64</t>
  </si>
  <si>
    <t>Ревизия наружная с фильтром 160 оранжевый</t>
  </si>
  <si>
    <t>Заглушка канализационная наружная ARMAKAN ПП 110</t>
  </si>
  <si>
    <t>Заглушка канализационная наружная ARMAKAN ПП 160</t>
  </si>
  <si>
    <t>Заглушка ARMAKAN ПП 32</t>
  </si>
  <si>
    <t>Заглушка ARMAKAN ПП 40</t>
  </si>
  <si>
    <t>Заглушка ARMAKAN ПП 50</t>
  </si>
  <si>
    <t>Заглушка ARMAKAN ПП 75</t>
  </si>
  <si>
    <t>Заглушка ARMAKAN ПП 110</t>
  </si>
  <si>
    <t>Колено канализационное наружное ARMAKAN ПП 110/15</t>
  </si>
  <si>
    <t>Колено канализационное наружное ARMAKAN ПП 110/30</t>
  </si>
  <si>
    <t>Колено канализационное наружное ARMAKAN ПП 110/45</t>
  </si>
  <si>
    <t>Колено канализационное наружное ARMAKAN ПП 110/67</t>
  </si>
  <si>
    <t>Колено канализационное наружное ARMAKAN ПП 110/90</t>
  </si>
  <si>
    <t>Колено канализационное наружное    ARMAKAN ПП 160/45</t>
  </si>
  <si>
    <t>Колено канализационное наружное    ARMAKAN ПП 160/90</t>
  </si>
  <si>
    <t>Труба канализационная наружная ARMAKAN ПВХ  110х3,2ммx1 м</t>
  </si>
  <si>
    <t>Труба канализационная наружная ARMAKAN ПВХ  110х3,2ммx2 м</t>
  </si>
  <si>
    <t>Труба канализационная наружная ARMAKAN ПВХ  110х3,2ммx3 м</t>
  </si>
  <si>
    <t>Труба канализационная наружная ARMAKAN ПВХ  160х3,2ммx1 м</t>
  </si>
  <si>
    <t>Труба канализационная наружная ARMAKAN ПВХ  160х3,2ммx2 м</t>
  </si>
  <si>
    <t>Труба канализационная наружная ARMAKAN ПВХ  160х3,2ммx3 м</t>
  </si>
  <si>
    <t>Тройник канализационный наружный ARMAKAN ПП 110/110/45</t>
  </si>
  <si>
    <t>Тройник канализационный наружный ARMAKAN ПП 110/110/90</t>
  </si>
  <si>
    <t>Тройник канализационный наружный ARMAKAN ПП 160/110/45</t>
  </si>
  <si>
    <t>Тройник канализационный наружный ARMAKAN ПП 160/110/90</t>
  </si>
  <si>
    <t>Тройник канализационный наружный ARMAKAN ПП 160/160/45</t>
  </si>
  <si>
    <t>Тройник канализационный наружный ARMAKAN ПП 160/160/90</t>
  </si>
  <si>
    <t>Тройник канализационный ARMAKAN ПП 32/32/45 белый</t>
  </si>
  <si>
    <t>Тройник канализационный ARMAKAN ПП 32/32/90 белый</t>
  </si>
  <si>
    <t>Тройник канализационный ARMAKAN ПП 40/40/45</t>
  </si>
  <si>
    <t>Тройник канализационный ARMAKAN ПП 40/40/90</t>
  </si>
  <si>
    <t>Тройник канализационный ARMAKAN ПП 50/50/45</t>
  </si>
  <si>
    <t>Тройник канализационный ARMAKAN ПП 50/50/90</t>
  </si>
  <si>
    <t>Тройник канализационный ARMAKAN ПП 50/32/45 белый</t>
  </si>
  <si>
    <t>Тройник канализационный ARMAKAN ПП 50/32/67 белый</t>
  </si>
  <si>
    <t>Тройник канализационный ARMAKAN ПП 75/50/45 1,9мм.</t>
  </si>
  <si>
    <t>Тройник канализационный ARMAKAN ПП 75/50/90 1,9мм.</t>
  </si>
  <si>
    <t>Тройник канализационный ARMAKAN ПП 75/75/45 1,9мм.</t>
  </si>
  <si>
    <t>Тройник канализационный ARMAKAN ПП 75/75/90 1,9мм.</t>
  </si>
  <si>
    <t>Тройник канализационный ARMAKAN ПП 110/75/45 1,9мм.</t>
  </si>
  <si>
    <t>Ревизия канализационная  ARMAKAN ПП 50</t>
  </si>
  <si>
    <t>Ревизия канализационная  ARMAKAN ПП 75  1,9мм</t>
  </si>
  <si>
    <t>Ревизия канализационная наружная ARMAKAN ПП 110</t>
  </si>
  <si>
    <t>Ревизия канализационная наружная ARMAKAN ПП 160</t>
  </si>
  <si>
    <t>Редукция канализационная угловая ARMAKAN ПП 50х32 90</t>
  </si>
  <si>
    <t>Редукция канализационная ARMAKAN ПП 50х32</t>
  </si>
  <si>
    <t>Редукция канализационная ARMAKAN ПП 50х40</t>
  </si>
  <si>
    <t>Редукция короткая ARMAKAN 50х32</t>
  </si>
  <si>
    <t>Редукция канализационная наружная ARMAKAN ПП 160х110</t>
  </si>
  <si>
    <t>Переход ПП/Чугун ARMAKAN ПП 71/50</t>
  </si>
  <si>
    <t>Переход ПП/Чугун ARMAKAN ПП 124/110</t>
  </si>
  <si>
    <t>Муфта канализационная наружная    ARMAKAN ПП 110</t>
  </si>
  <si>
    <t>Муфта канализационная наружная    ARMAKAN ПП 160</t>
  </si>
  <si>
    <t>AMP05</t>
  </si>
  <si>
    <t>Крестовина  канализационная  ARMAKAN ПП  50/50/50/45</t>
  </si>
  <si>
    <t>Крестовина  канализационная  ARMAKAN ПП  50/50/50/90</t>
  </si>
  <si>
    <t>Крестовина двуплоскостная канализационная правая ARMAKAN ПП  110/50/110/90х2,7мм.</t>
  </si>
  <si>
    <t>Крестовина двуплоскостная канализационная левая ARMAKAN ПП  110/50/110/90х2,7мм.</t>
  </si>
  <si>
    <t xml:space="preserve">Кран Маевского FADO 3/4" под отвертку </t>
  </si>
  <si>
    <t>MK02</t>
  </si>
  <si>
    <t>Кран радиаторный FADO термостатический 3/4" угловой</t>
  </si>
  <si>
    <t>KT03</t>
  </si>
  <si>
    <t>Кран радиаторный FADO термостатический 1" угловой</t>
  </si>
  <si>
    <t>KT04</t>
  </si>
  <si>
    <t>Кран радиаторный FADO термостатический 3/4" прямой</t>
  </si>
  <si>
    <t>KT05</t>
  </si>
  <si>
    <t>Кран радиаторный FADO термостатический 1" прямой</t>
  </si>
  <si>
    <t>KT06</t>
  </si>
  <si>
    <t>Смесительный трехходовой клапан FADO 3/4"</t>
  </si>
  <si>
    <t>TK02</t>
  </si>
  <si>
    <t>Кран дренажный FADO 1/2"</t>
  </si>
  <si>
    <t>DK01</t>
  </si>
  <si>
    <t>ПП Ножницы для PPR трубы FADO 16-42</t>
  </si>
  <si>
    <t>PNR03</t>
  </si>
  <si>
    <t>Радиаторы стальные ISI</t>
  </si>
  <si>
    <t xml:space="preserve"> Розничная цена</t>
  </si>
  <si>
    <t xml:space="preserve"> Оптовая цена</t>
  </si>
  <si>
    <t>Ф и р м а    А Т О М</t>
  </si>
  <si>
    <t>03113 Украина, г. Киев, ул. Дружковская, 10</t>
  </si>
  <si>
    <t>тел. факс: (044) 456-08-29; 451-40-89 Тел.: (044) 443-10-98</t>
  </si>
  <si>
    <t xml:space="preserve">                                  E-mail: atom@promarm.kiev.ua; http://www.promarm.kiev.ua</t>
  </si>
  <si>
    <t xml:space="preserve">     стр. 6 </t>
  </si>
  <si>
    <t>тел. факс: (044) 456-08-29; 451-40-89,443-10-98</t>
  </si>
  <si>
    <t xml:space="preserve">  E-mail: atom@promarm.kiev.ua; http://www.promarm.kiev.ua</t>
  </si>
  <si>
    <t xml:space="preserve">  стр. 13</t>
  </si>
  <si>
    <t xml:space="preserve">                                        E-mail: atom@promarm.kiev.ua; http://www.promarm.kiev.ua</t>
  </si>
  <si>
    <t>ТБ ос.100 L 160</t>
  </si>
  <si>
    <t>ТБ ос.100 L 100</t>
  </si>
  <si>
    <t>ТБ ос.100 L 63</t>
  </si>
  <si>
    <t>ТБ ос.80 L 160</t>
  </si>
  <si>
    <t>ТБ ос.80 L 100</t>
  </si>
  <si>
    <t>ТБ ос.80 L 63</t>
  </si>
  <si>
    <t>ТБ ос.63 L 160</t>
  </si>
  <si>
    <t>ТБ ос.63 L 100</t>
  </si>
  <si>
    <t>ТБ ос.63 L 50</t>
  </si>
  <si>
    <t>ТТЖ 160,240/66,103,163 (0+150)У,бум.шк</t>
  </si>
  <si>
    <t>ТТЖ 160,240/66,103,163 (0+150)П,бум.шк.</t>
  </si>
  <si>
    <t>ТТЖ 160,240/66,103,163 (0+150)У</t>
  </si>
  <si>
    <t>ТТЖ 160,240/66,103,163 (0+150)П</t>
  </si>
  <si>
    <t>Т Е Р М О М Е Т Р Ы</t>
  </si>
  <si>
    <t xml:space="preserve">Переходник под манометр </t>
  </si>
  <si>
    <t>Стекло смотровое 100</t>
  </si>
  <si>
    <t>Стекло смотровое 63</t>
  </si>
  <si>
    <t>Охладитель</t>
  </si>
  <si>
    <t>Отвод угловой</t>
  </si>
  <si>
    <t>Трубка сиф. (Перкинса)</t>
  </si>
  <si>
    <t>ДМТ О 05080</t>
  </si>
  <si>
    <t>ДМТ Р 05080</t>
  </si>
  <si>
    <t>ДМ Cr 05 160</t>
  </si>
  <si>
    <t>ДМ Cr 05 100</t>
  </si>
  <si>
    <t>ДМ 05160 (0 - 2,5 МПа)</t>
  </si>
  <si>
    <t>ДМ 05100 (0 - 2,5 МПа)</t>
  </si>
  <si>
    <t>Возможна поставка "под заказ" следующей продукции:                                                                                                                           - регулирующая арматура;                                                                                                                                       - отсечные и предохранительные клапаны;                                                                                                 - влаго,  - газоотводчики;                                                                                                                         - соленоидные краны (НО, НЗ);                                                        - пневматические поршневые краны;                                                                                                                                                                                                            - манометры;   термометры;                                        - насосы погружные, глубинные,циркуляционные;  и др.</t>
  </si>
  <si>
    <t>ДМ 05063 (0 - 2,5 МПа)</t>
  </si>
  <si>
    <t xml:space="preserve">Лента-фум(19ммх0,12ммх15м) </t>
  </si>
  <si>
    <t xml:space="preserve">Лента-фум(12ммх0,1ммх12м) </t>
  </si>
  <si>
    <t>М А Н О М Е Т Р Ы</t>
  </si>
  <si>
    <t xml:space="preserve">Лента-фум(12ммх0,07ммх10м) </t>
  </si>
  <si>
    <t xml:space="preserve">WP-Dynamic </t>
  </si>
  <si>
    <t>Полиам.нить с силик. 25м</t>
  </si>
  <si>
    <t>WP-Dynamic</t>
  </si>
  <si>
    <t xml:space="preserve">Паста "UNIPAK" 360г </t>
  </si>
  <si>
    <t xml:space="preserve">KBM-UX/UГ </t>
  </si>
  <si>
    <t xml:space="preserve">Паста "ERMETIC PAST"  460г </t>
  </si>
  <si>
    <t>WPK-UA</t>
  </si>
  <si>
    <t xml:space="preserve">Паста "UNIPAK" 250г </t>
  </si>
  <si>
    <t xml:space="preserve">Паста "UNIPAK"  65г </t>
  </si>
  <si>
    <t>Льон 200 г прядка</t>
  </si>
  <si>
    <t>ПАКОВОЧНЫЕ МАТЕРИАЛЫ</t>
  </si>
  <si>
    <t>Штуцер(к-т)</t>
  </si>
  <si>
    <r>
      <rPr>
        <b/>
        <sz val="11"/>
        <rFont val="Times New Roman"/>
        <family val="1"/>
        <charset val="204"/>
      </rPr>
      <t>Прокладки</t>
    </r>
    <r>
      <rPr>
        <b/>
        <sz val="10"/>
        <rFont val="Times New Roman"/>
        <family val="1"/>
        <charset val="204"/>
      </rPr>
      <t xml:space="preserve"> кольцевые биконитовые</t>
    </r>
    <r>
      <rPr>
        <sz val="10"/>
        <rFont val="Times New Roman"/>
        <family val="1"/>
        <charset val="204"/>
      </rPr>
      <t xml:space="preserve">                      PN до 1,6 МПа,                                         Т -50°С; +2000°С                                                            </t>
    </r>
    <r>
      <rPr>
        <b/>
        <sz val="10"/>
        <rFont val="Times New Roman"/>
        <family val="1"/>
        <charset val="204"/>
      </rPr>
      <t>(вода, пар, газ,                              бензин, керосин, масло)</t>
    </r>
  </si>
  <si>
    <t>162,,25</t>
  </si>
  <si>
    <t>MTK-UA</t>
  </si>
  <si>
    <t>M-T Qn 6</t>
  </si>
  <si>
    <t>ПРОКЛАДКИ БИКОНИТОВЫЕ</t>
  </si>
  <si>
    <t>405S Qn 6</t>
  </si>
  <si>
    <t>Бобышка М27×2, L=35мм</t>
  </si>
  <si>
    <t>420 Qn 6</t>
  </si>
  <si>
    <t>Оправа угловая 215/63,100,160</t>
  </si>
  <si>
    <t>Оправа прямая 215/63,100,160</t>
  </si>
  <si>
    <t>M-T Qn 3,5</t>
  </si>
  <si>
    <t>ТБ рад.100 L 160</t>
  </si>
  <si>
    <t>405S Qn 3,5</t>
  </si>
  <si>
    <t>ТБ рад.100 L 100</t>
  </si>
  <si>
    <t>420 Qn 3,5</t>
  </si>
  <si>
    <t>ТБ рад.100 L 50</t>
  </si>
  <si>
    <t xml:space="preserve">  стр. 12</t>
  </si>
  <si>
    <t>ЛК - 32 (ХГ)</t>
  </si>
  <si>
    <t>ЛК - 25 (ХГ)</t>
  </si>
  <si>
    <t>M-T Qn 2,5</t>
  </si>
  <si>
    <t xml:space="preserve">Бочонок                   </t>
  </si>
  <si>
    <t>405S Qn 2,5</t>
  </si>
  <si>
    <t>420 Qn 2,5</t>
  </si>
  <si>
    <t>Е-Т Qn 2,5</t>
  </si>
  <si>
    <t>ResidiaJet Qn 2,5</t>
  </si>
  <si>
    <t>ETR-UA</t>
  </si>
  <si>
    <t>ЛК - 20 (ХГ)</t>
  </si>
  <si>
    <t>M-T Qn 1,5</t>
  </si>
  <si>
    <t xml:space="preserve">Контргайка                    </t>
  </si>
  <si>
    <t>405S Qn 1,5</t>
  </si>
  <si>
    <t>420 Qn 1,5</t>
  </si>
  <si>
    <t>Е-Т Qn 1,5</t>
  </si>
  <si>
    <t>ResidiaJet Qn 1,5</t>
  </si>
  <si>
    <t>ЛК - 15 (ХГ)</t>
  </si>
  <si>
    <t>E-T 1,5U</t>
  </si>
  <si>
    <t xml:space="preserve">Муфта                                     </t>
  </si>
  <si>
    <t>В О Д О С Ч Е Т Ч И К И</t>
  </si>
  <si>
    <t>Каболка</t>
  </si>
  <si>
    <t>Ковер</t>
  </si>
  <si>
    <t>Воронка ВР-100</t>
  </si>
  <si>
    <t>Воронка ВУ-100</t>
  </si>
  <si>
    <t>Люк полим.черн с замк.</t>
  </si>
  <si>
    <t>Люк полим.зел с замк.</t>
  </si>
  <si>
    <t>Люк полим.черн</t>
  </si>
  <si>
    <t>Резьба короткая</t>
  </si>
  <si>
    <t>Дождепр-ник 865х570</t>
  </si>
  <si>
    <t>Дождепр-ник 1010х515</t>
  </si>
  <si>
    <t>Ливневка магист.</t>
  </si>
  <si>
    <t>Люк легкий</t>
  </si>
  <si>
    <t>Люк средний</t>
  </si>
  <si>
    <t>Люк магистр.с замк.</t>
  </si>
  <si>
    <t>Люк тяжелый</t>
  </si>
  <si>
    <t xml:space="preserve">Сгон                              </t>
  </si>
  <si>
    <t>ЛЮКИ, ЛИВНЕПРИЕМНИКИ, ВОРОНКИ, КОВЕРА</t>
  </si>
  <si>
    <t>ФИТИНГИ СТАЛЬНЫЕ</t>
  </si>
  <si>
    <t>Бочонок оцинкованный</t>
  </si>
  <si>
    <t>Заглушка               ВР</t>
  </si>
  <si>
    <t>Сгон                        оцинкованный</t>
  </si>
  <si>
    <t>Заглушка               НР</t>
  </si>
  <si>
    <t>50х40</t>
  </si>
  <si>
    <t>50х32</t>
  </si>
  <si>
    <t>50х25</t>
  </si>
  <si>
    <t>40х32</t>
  </si>
  <si>
    <t>Муфта                 оцинкованная</t>
  </si>
  <si>
    <t>40х25</t>
  </si>
  <si>
    <t>40х20</t>
  </si>
  <si>
    <t>32х25</t>
  </si>
  <si>
    <t>32х20</t>
  </si>
  <si>
    <t>25х20</t>
  </si>
  <si>
    <t>25х15</t>
  </si>
  <si>
    <r>
      <t>Резьба</t>
    </r>
    <r>
      <rPr>
        <b/>
        <sz val="10"/>
        <rFont val="Times New Roman"/>
        <family val="1"/>
      </rPr>
      <t xml:space="preserve">                оцинкованная</t>
    </r>
  </si>
  <si>
    <t>20х15</t>
  </si>
  <si>
    <t>Муфта                 переходная</t>
  </si>
  <si>
    <t xml:space="preserve">  стр. 11 </t>
  </si>
  <si>
    <t>Тройники                      вн. - вн.</t>
  </si>
  <si>
    <r>
      <t xml:space="preserve">Муфта  </t>
    </r>
    <r>
      <rPr>
        <b/>
        <sz val="10"/>
        <rFont val="Times New Roman"/>
        <family val="1"/>
      </rPr>
      <t xml:space="preserve">                внутренная резьба</t>
    </r>
  </si>
  <si>
    <t>50×25</t>
  </si>
  <si>
    <t>40×25</t>
  </si>
  <si>
    <t>Контргайка</t>
  </si>
  <si>
    <t>32×25</t>
  </si>
  <si>
    <t>50×40</t>
  </si>
  <si>
    <t>32×20</t>
  </si>
  <si>
    <t>50×32</t>
  </si>
  <si>
    <t>25×20</t>
  </si>
  <si>
    <t>25×15</t>
  </si>
  <si>
    <t>40×32</t>
  </si>
  <si>
    <t>20×15</t>
  </si>
  <si>
    <t>15×10</t>
  </si>
  <si>
    <r>
      <t xml:space="preserve">Переходник ВН                 </t>
    </r>
    <r>
      <rPr>
        <b/>
        <sz val="10"/>
        <rFont val="Times New Roman"/>
        <family val="1"/>
        <charset val="204"/>
      </rPr>
      <t>вн. - нар.</t>
    </r>
  </si>
  <si>
    <t>40×20</t>
  </si>
  <si>
    <t>32×15</t>
  </si>
  <si>
    <t>15х10</t>
  </si>
  <si>
    <t>Нипеля                                         редукционные</t>
  </si>
  <si>
    <r>
      <t xml:space="preserve">Футорка НВ    </t>
    </r>
    <r>
      <rPr>
        <b/>
        <sz val="10"/>
        <rFont val="Times New Roman"/>
        <family val="1"/>
      </rPr>
      <t xml:space="preserve">             нар. - вн.</t>
    </r>
  </si>
  <si>
    <t xml:space="preserve">Нипеля </t>
  </si>
  <si>
    <r>
      <t>Колена</t>
    </r>
    <r>
      <rPr>
        <b/>
        <sz val="10"/>
        <rFont val="Times New Roman"/>
        <family val="1"/>
      </rPr>
      <t xml:space="preserve">                           нар. - нар.</t>
    </r>
  </si>
  <si>
    <r>
      <t>Соединитель угловой</t>
    </r>
    <r>
      <rPr>
        <sz val="11"/>
        <rFont val="Times New Roman"/>
        <family val="1"/>
        <charset val="204"/>
      </rPr>
      <t xml:space="preserve">                                               </t>
    </r>
    <r>
      <rPr>
        <sz val="10"/>
        <rFont val="Times New Roman"/>
        <family val="1"/>
        <charset val="204"/>
      </rPr>
      <t xml:space="preserve">   (Американка)  </t>
    </r>
    <r>
      <rPr>
        <sz val="11"/>
        <rFont val="Times New Roman"/>
        <family val="1"/>
        <charset val="204"/>
      </rPr>
      <t xml:space="preserve">                                             </t>
    </r>
  </si>
  <si>
    <r>
      <t>Колена</t>
    </r>
    <r>
      <rPr>
        <b/>
        <sz val="10"/>
        <rFont val="Times New Roman"/>
        <family val="1"/>
      </rPr>
      <t xml:space="preserve">                           вн. - нар.</t>
    </r>
  </si>
  <si>
    <r>
      <t xml:space="preserve">Соединитель прямой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(Американка)</t>
    </r>
  </si>
  <si>
    <t>ФИТИНГИ ЛАТУННЫЕ</t>
  </si>
  <si>
    <r>
      <t>Колена</t>
    </r>
    <r>
      <rPr>
        <b/>
        <sz val="10"/>
        <rFont val="Times New Roman"/>
        <family val="1"/>
      </rPr>
      <t xml:space="preserve">                       вн. - вн.</t>
    </r>
  </si>
  <si>
    <t>15х100</t>
  </si>
  <si>
    <t>15х90</t>
  </si>
  <si>
    <t>15х80</t>
  </si>
  <si>
    <t>15х60</t>
  </si>
  <si>
    <t>15х50</t>
  </si>
  <si>
    <t>15х40</t>
  </si>
  <si>
    <r>
      <t xml:space="preserve">   Компенсатор стояковый                                                          </t>
    </r>
    <r>
      <rPr>
        <sz val="10"/>
        <rFont val="Times New Roman"/>
        <family val="1"/>
        <charset val="204"/>
      </rPr>
      <t xml:space="preserve">PN 1,6 МПа,Т 100°С                                                                </t>
    </r>
  </si>
  <si>
    <t>15х32</t>
  </si>
  <si>
    <t>15х25</t>
  </si>
  <si>
    <t>15х20</t>
  </si>
  <si>
    <t>9,29,9</t>
  </si>
  <si>
    <t>15х15</t>
  </si>
  <si>
    <t>Удлинитель</t>
  </si>
  <si>
    <r>
      <t xml:space="preserve">Тройники </t>
    </r>
    <r>
      <rPr>
        <b/>
        <sz val="10"/>
        <rFont val="Times New Roman"/>
        <family val="1"/>
        <charset val="204"/>
      </rPr>
      <t xml:space="preserve">                     н. -вн. - вн.</t>
    </r>
  </si>
  <si>
    <r>
      <t xml:space="preserve">Тройники </t>
    </r>
    <r>
      <rPr>
        <b/>
        <sz val="10"/>
        <rFont val="Times New Roman"/>
        <family val="1"/>
        <charset val="204"/>
      </rPr>
      <t xml:space="preserve">                    н.- н. - вн.</t>
    </r>
  </si>
  <si>
    <r>
      <t xml:space="preserve">Тройники </t>
    </r>
    <r>
      <rPr>
        <b/>
        <sz val="10"/>
        <rFont val="Times New Roman"/>
        <family val="1"/>
        <charset val="204"/>
      </rPr>
      <t xml:space="preserve">                     вн.- н.- вн.</t>
    </r>
  </si>
  <si>
    <r>
      <t xml:space="preserve">Тройники </t>
    </r>
    <r>
      <rPr>
        <b/>
        <sz val="10"/>
        <rFont val="Times New Roman"/>
        <family val="1"/>
        <charset val="204"/>
      </rPr>
      <t xml:space="preserve">                     н.- н.- н</t>
    </r>
  </si>
  <si>
    <r>
      <t xml:space="preserve">Тройники </t>
    </r>
    <r>
      <rPr>
        <b/>
        <sz val="10"/>
        <rFont val="Times New Roman"/>
        <family val="1"/>
        <charset val="204"/>
      </rPr>
      <t xml:space="preserve">                     н.- вн.- н</t>
    </r>
  </si>
  <si>
    <r>
      <t>L 30 IS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</t>
    </r>
    <r>
      <rPr>
        <b/>
        <sz val="10"/>
        <rFont val="Times New Roman"/>
        <family val="1"/>
        <charset val="204"/>
      </rPr>
      <t>(с внутр.рукавом)</t>
    </r>
    <r>
      <rPr>
        <sz val="10"/>
        <rFont val="Times New Roman"/>
        <family val="1"/>
        <charset val="204"/>
      </rPr>
      <t xml:space="preserve">                                  PN 1,6 МПа, Т 427°С           (AYVAZ)                  (агрессивная среда) </t>
    </r>
    <r>
      <rPr>
        <b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 xml:space="preserve">                                   </t>
    </r>
    <r>
      <rPr>
        <b/>
        <sz val="10"/>
        <rFont val="Times New Roman"/>
        <family val="1"/>
        <charset val="204"/>
      </rPr>
      <t>(PN 2,5 МПа - под заказ)</t>
    </r>
  </si>
  <si>
    <t xml:space="preserve">  стр. 10 </t>
  </si>
  <si>
    <t xml:space="preserve">                                    E-mail: atom@promarm.kiev.ua; http://www.promarm.kiev.ua</t>
  </si>
  <si>
    <t>530×377</t>
  </si>
  <si>
    <t>426×377</t>
  </si>
  <si>
    <t>426×325</t>
  </si>
  <si>
    <t>426×273</t>
  </si>
  <si>
    <t>426×219</t>
  </si>
  <si>
    <t>426х159</t>
  </si>
  <si>
    <t>377×325</t>
  </si>
  <si>
    <t>377×273</t>
  </si>
  <si>
    <t>377×219</t>
  </si>
  <si>
    <r>
      <t>L60 IS</t>
    </r>
    <r>
      <rPr>
        <sz val="10"/>
        <rFont val="Times New Roman"/>
        <family val="1"/>
        <charset val="204"/>
      </rPr>
      <t xml:space="preserve">                                                       </t>
    </r>
    <r>
      <rPr>
        <b/>
        <sz val="10"/>
        <rFont val="Times New Roman"/>
        <family val="1"/>
        <charset val="204"/>
      </rPr>
      <t xml:space="preserve">(с внутр. рукавом)  </t>
    </r>
    <r>
      <rPr>
        <sz val="10"/>
        <rFont val="Times New Roman"/>
        <family val="1"/>
        <charset val="204"/>
      </rPr>
      <t xml:space="preserve">                                                                   PN 1,6 МПа, Т 427°С                                          (AYVAZ)                                  (агрессивная среда)                         </t>
    </r>
  </si>
  <si>
    <t>325×273</t>
  </si>
  <si>
    <t>325×219</t>
  </si>
  <si>
    <t>Осевые компенсаторы приварные нержав.</t>
  </si>
  <si>
    <t>325×159</t>
  </si>
  <si>
    <t>325×108</t>
  </si>
  <si>
    <t>273×219</t>
  </si>
  <si>
    <t>273×159</t>
  </si>
  <si>
    <t>273×133</t>
  </si>
  <si>
    <t>273×108</t>
  </si>
  <si>
    <t>219х159</t>
  </si>
  <si>
    <t>219х133</t>
  </si>
  <si>
    <t>219х108</t>
  </si>
  <si>
    <t>159х133</t>
  </si>
  <si>
    <t>159х108</t>
  </si>
  <si>
    <t>159х89</t>
  </si>
  <si>
    <t>133х108</t>
  </si>
  <si>
    <r>
      <t xml:space="preserve">L60 IS     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(с внутр. рукавом) </t>
    </r>
    <r>
      <rPr>
        <sz val="10"/>
        <rFont val="Times New Roman"/>
        <family val="1"/>
        <charset val="204"/>
      </rPr>
      <t xml:space="preserve">                                                                    PN 1,6 МПа, Т 427°С                                          (AYVAZ)                                  (агрессивная среда)                         </t>
    </r>
  </si>
  <si>
    <t>133х89</t>
  </si>
  <si>
    <t>133х76</t>
  </si>
  <si>
    <t>133х57</t>
  </si>
  <si>
    <t>108х89</t>
  </si>
  <si>
    <t>108х76</t>
  </si>
  <si>
    <t>108х57</t>
  </si>
  <si>
    <t>89х76</t>
  </si>
  <si>
    <t>89х57</t>
  </si>
  <si>
    <t>76х57</t>
  </si>
  <si>
    <t>76х45</t>
  </si>
  <si>
    <t>57х45</t>
  </si>
  <si>
    <r>
      <rPr>
        <b/>
        <sz val="11"/>
        <rFont val="Times New Roman"/>
        <family val="1"/>
        <charset val="204"/>
      </rPr>
      <t xml:space="preserve">Тройник </t>
    </r>
    <r>
      <rPr>
        <sz val="10"/>
        <rFont val="Times New Roman"/>
        <family val="1"/>
        <charset val="204"/>
      </rPr>
      <t>(переходной)</t>
    </r>
  </si>
  <si>
    <t>630×12</t>
  </si>
  <si>
    <t>530×12</t>
  </si>
  <si>
    <t>426×8</t>
  </si>
  <si>
    <t>377×10</t>
  </si>
  <si>
    <t>325×10</t>
  </si>
  <si>
    <r>
      <t>L30 IS</t>
    </r>
    <r>
      <rPr>
        <b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                                                   </t>
    </r>
    <r>
      <rPr>
        <b/>
        <sz val="10"/>
        <rFont val="Times New Roman"/>
        <family val="1"/>
        <charset val="204"/>
      </rPr>
      <t xml:space="preserve">  (c внутр. рукавом) </t>
    </r>
    <r>
      <rPr>
        <sz val="10"/>
        <rFont val="Times New Roman"/>
        <family val="1"/>
        <charset val="204"/>
      </rPr>
      <t xml:space="preserve">                                                                    PN 1,6 МПа, Т 427°С                                         </t>
    </r>
    <r>
      <rPr>
        <b/>
        <sz val="10"/>
        <rFont val="Times New Roman"/>
        <family val="1"/>
        <charset val="204"/>
      </rPr>
      <t xml:space="preserve"> (AYVAZ)      </t>
    </r>
    <r>
      <rPr>
        <sz val="10"/>
        <rFont val="Times New Roman"/>
        <family val="1"/>
        <charset val="204"/>
      </rPr>
      <t xml:space="preserve">                            (агрессивная среда) </t>
    </r>
    <r>
      <rPr>
        <b/>
        <sz val="10"/>
        <rFont val="Times New Roman"/>
        <family val="1"/>
        <charset val="204"/>
      </rPr>
      <t xml:space="preserve">                                   (PN 2,5 МПа - под заказ)</t>
    </r>
  </si>
  <si>
    <t>273×7</t>
  </si>
  <si>
    <t>219×6</t>
  </si>
  <si>
    <t>Осевые компенсаторы фланцевые нержав.</t>
  </si>
  <si>
    <t>159х4,5</t>
  </si>
  <si>
    <t>133×4</t>
  </si>
  <si>
    <t>108×4</t>
  </si>
  <si>
    <t>89×3,5</t>
  </si>
  <si>
    <t>76×3,5</t>
  </si>
  <si>
    <t>57×3,5</t>
  </si>
  <si>
    <t>48×3,</t>
  </si>
  <si>
    <r>
      <rPr>
        <b/>
        <sz val="11"/>
        <rFont val="Times New Roman"/>
        <family val="1"/>
        <charset val="204"/>
      </rPr>
      <t xml:space="preserve">Тройник </t>
    </r>
    <r>
      <rPr>
        <sz val="10"/>
        <rFont val="Times New Roman"/>
        <family val="1"/>
        <charset val="204"/>
      </rPr>
      <t>(равнопроходной)</t>
    </r>
  </si>
  <si>
    <t>ТРОЙНИКИ</t>
  </si>
  <si>
    <r>
      <t xml:space="preserve">Заглушка </t>
    </r>
    <r>
      <rPr>
        <b/>
        <sz val="10"/>
        <rFont val="Times New Roman"/>
        <family val="1"/>
        <charset val="204"/>
      </rPr>
      <t xml:space="preserve">              </t>
    </r>
    <r>
      <rPr>
        <sz val="10"/>
        <rFont val="Times New Roman"/>
        <family val="1"/>
        <charset val="204"/>
      </rPr>
      <t>(стальная приварная)</t>
    </r>
  </si>
  <si>
    <t>ЗАГЛУШКИ</t>
  </si>
  <si>
    <t>630×530</t>
  </si>
  <si>
    <t>630×426</t>
  </si>
  <si>
    <t>530×426</t>
  </si>
  <si>
    <r>
      <t>Отводы 60</t>
    </r>
    <r>
      <rPr>
        <b/>
        <sz val="11"/>
        <rFont val="Arial Cyr"/>
        <charset val="204"/>
      </rPr>
      <t>º</t>
    </r>
  </si>
  <si>
    <t xml:space="preserve">     стр. 9 </t>
  </si>
  <si>
    <t xml:space="preserve">                                     E-mail: atom@promarm.kiev.ua; http://www.promarm.kiev.ua</t>
  </si>
  <si>
    <t>159×133</t>
  </si>
  <si>
    <t>159×108</t>
  </si>
  <si>
    <t>159×76</t>
  </si>
  <si>
    <t>159×89</t>
  </si>
  <si>
    <t>133×108</t>
  </si>
  <si>
    <t>133×89</t>
  </si>
  <si>
    <t>133×76</t>
  </si>
  <si>
    <t>108×89</t>
  </si>
  <si>
    <t>108×76</t>
  </si>
  <si>
    <t>108×57</t>
  </si>
  <si>
    <t>89×76</t>
  </si>
  <si>
    <r>
      <t xml:space="preserve">Отводы  </t>
    </r>
    <r>
      <rPr>
        <sz val="10"/>
        <rFont val="Times New Roman"/>
        <family val="1"/>
        <charset val="204"/>
      </rPr>
      <t>оцинкованные</t>
    </r>
  </si>
  <si>
    <t>89×57</t>
  </si>
  <si>
    <t>89×48</t>
  </si>
  <si>
    <t>76×57</t>
  </si>
  <si>
    <t>76×48</t>
  </si>
  <si>
    <t>57×48</t>
  </si>
  <si>
    <t>57×42</t>
  </si>
  <si>
    <t>57×38</t>
  </si>
  <si>
    <t>57×32</t>
  </si>
  <si>
    <t>57×26</t>
  </si>
  <si>
    <t>48×42</t>
  </si>
  <si>
    <t>48×32</t>
  </si>
  <si>
    <t>48×26</t>
  </si>
  <si>
    <t>42×32</t>
  </si>
  <si>
    <t>42×26</t>
  </si>
  <si>
    <t>42×21</t>
  </si>
  <si>
    <t>32×26</t>
  </si>
  <si>
    <t>32×21</t>
  </si>
  <si>
    <t>26×21</t>
  </si>
  <si>
    <r>
      <t xml:space="preserve">Переходы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оцинкованные</t>
    </r>
  </si>
  <si>
    <r>
      <t>Отводы 90</t>
    </r>
    <r>
      <rPr>
        <b/>
        <sz val="11"/>
        <rFont val="Arial Cyr"/>
        <charset val="204"/>
      </rPr>
      <t>º</t>
    </r>
    <r>
      <rPr>
        <b/>
        <sz val="11"/>
        <rFont val="Times New Roman"/>
        <family val="1"/>
        <charset val="204"/>
      </rPr>
      <t xml:space="preserve"> </t>
    </r>
  </si>
  <si>
    <t>ОТВОДЫ СТАЛЬНЫЕ</t>
  </si>
  <si>
    <t>630×377</t>
  </si>
  <si>
    <t>530×325</t>
  </si>
  <si>
    <t>219×159</t>
  </si>
  <si>
    <t>219×133</t>
  </si>
  <si>
    <t>219×108</t>
  </si>
  <si>
    <t>219×89</t>
  </si>
  <si>
    <t>219×76</t>
  </si>
  <si>
    <t>219×57</t>
  </si>
  <si>
    <t>159х76</t>
  </si>
  <si>
    <t>325×133</t>
  </si>
  <si>
    <t>159х57</t>
  </si>
  <si>
    <t>76х48</t>
  </si>
  <si>
    <t>57х48</t>
  </si>
  <si>
    <t>57х32</t>
  </si>
  <si>
    <t>45х32</t>
  </si>
  <si>
    <r>
      <t xml:space="preserve">Переходы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эксцентрические</t>
    </r>
  </si>
  <si>
    <r>
      <t xml:space="preserve">Переходы  </t>
    </r>
    <r>
      <rPr>
        <sz val="10"/>
        <rFont val="Times New Roman"/>
        <family val="1"/>
        <charset val="204"/>
      </rPr>
      <t xml:space="preserve">       оцинкованные</t>
    </r>
  </si>
  <si>
    <t>Переходы</t>
  </si>
  <si>
    <t xml:space="preserve">     стр. 8 </t>
  </si>
  <si>
    <t xml:space="preserve">                                        E-mail: atom@promarm.kiev.ua;  http://www.promarm.kiev.ua</t>
  </si>
  <si>
    <t>тел. факс: (044) 456-08-29; 451-40-89  Тел.: (044) 443-10-98</t>
  </si>
  <si>
    <t>89х48</t>
  </si>
  <si>
    <t>Грязевики</t>
  </si>
  <si>
    <t>76х38</t>
  </si>
  <si>
    <t>ГРЯЗЕВИКИ</t>
  </si>
  <si>
    <t>Вантузы</t>
  </si>
  <si>
    <t>ВАНТУЗЫ</t>
  </si>
  <si>
    <t>38x21</t>
  </si>
  <si>
    <t>38×32</t>
  </si>
  <si>
    <t>38×26</t>
  </si>
  <si>
    <t>ПЕРЕХОДЫ СТАЛЬНЫЕ ГОСТ 17378-83</t>
  </si>
  <si>
    <r>
      <t>Фильтр  ФОФ(нж)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PN 1,6 МПа,Т 200°С                                                                                                                  (вода, пар)</t>
    </r>
  </si>
  <si>
    <r>
      <rPr>
        <b/>
        <sz val="11"/>
        <color indexed="8"/>
        <rFont val="Times New Roman"/>
        <family val="1"/>
        <charset val="204"/>
      </rPr>
      <t>Фильтр</t>
    </r>
    <r>
      <rPr>
        <b/>
        <sz val="10"/>
        <color indexed="8"/>
        <rFont val="Times New Roman"/>
        <family val="1"/>
        <charset val="204"/>
      </rPr>
      <t xml:space="preserve">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PN 1,6 МПа,Т 200°С                                                                                                                  </t>
    </r>
    <r>
      <rPr>
        <b/>
        <sz val="10"/>
        <color indexed="8"/>
        <rFont val="Times New Roman"/>
        <family val="1"/>
        <charset val="204"/>
      </rPr>
      <t>Китай</t>
    </r>
  </si>
  <si>
    <r>
      <t xml:space="preserve">Фланцы  </t>
    </r>
    <r>
      <rPr>
        <b/>
        <sz val="10"/>
        <rFont val="Times New Roman"/>
        <family val="1"/>
        <charset val="204"/>
      </rPr>
      <t xml:space="preserve">                                       </t>
    </r>
    <r>
      <rPr>
        <sz val="10"/>
        <rFont val="Times New Roman"/>
        <family val="1"/>
        <charset val="204"/>
      </rPr>
      <t>РN 1,6 MПа                                         ГОСТ 12820-80</t>
    </r>
  </si>
  <si>
    <r>
      <t xml:space="preserve">Фильтр  ФОФ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PN 1,6 МПа,Т 200°С                                                                                                                  (вода, пар)</t>
    </r>
  </si>
  <si>
    <r>
      <t xml:space="preserve">Фильтр  </t>
    </r>
    <r>
      <rPr>
        <b/>
        <sz val="10"/>
        <rFont val="Times New Roman"/>
        <family val="1"/>
        <charset val="204"/>
      </rPr>
      <t xml:space="preserve">       </t>
    </r>
    <r>
      <rPr>
        <sz val="10"/>
        <rFont val="Times New Roman"/>
        <family val="1"/>
        <charset val="204"/>
      </rPr>
      <t xml:space="preserve">                                         PN 2,5 МПа,Т 100°С                                                                    (вода)</t>
    </r>
    <r>
      <rPr>
        <b/>
        <sz val="10"/>
        <rFont val="Times New Roman"/>
        <family val="1"/>
        <charset val="204"/>
      </rPr>
      <t xml:space="preserve">                             PF                                                                      </t>
    </r>
  </si>
  <si>
    <t xml:space="preserve">Фильтры осадочные муфтовые,фланцевые </t>
  </si>
  <si>
    <r>
      <t xml:space="preserve">Фланцы  </t>
    </r>
    <r>
      <rPr>
        <b/>
        <sz val="10"/>
        <rFont val="Times New Roman"/>
        <family val="1"/>
        <charset val="204"/>
      </rPr>
      <t xml:space="preserve">                                       </t>
    </r>
    <r>
      <rPr>
        <sz val="10"/>
        <rFont val="Times New Roman"/>
        <family val="1"/>
        <charset val="204"/>
      </rPr>
      <t>РN 1,0 MПа                                         ГОСТ 12820-80</t>
    </r>
  </si>
  <si>
    <t xml:space="preserve">ФЛАНЦЫ СТАЛЬНЫЕ ПЛОСКИЕ </t>
  </si>
  <si>
    <r>
      <t xml:space="preserve">Вибровставки </t>
    </r>
    <r>
      <rPr>
        <b/>
        <sz val="10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 xml:space="preserve">                                                    PN 1,6 МПа, Т 95°С                                                           </t>
    </r>
  </si>
  <si>
    <t xml:space="preserve">     стр. 7 </t>
  </si>
  <si>
    <r>
      <rPr>
        <b/>
        <sz val="11"/>
        <color indexed="8"/>
        <rFont val="Times New Roman"/>
        <family val="1"/>
        <charset val="204"/>
      </rPr>
      <t xml:space="preserve">30с 41нж </t>
    </r>
    <r>
      <rPr>
        <sz val="10"/>
        <color indexed="8"/>
        <rFont val="Times New Roman"/>
        <family val="1"/>
        <charset val="204"/>
      </rPr>
      <t xml:space="preserve">                                       </t>
    </r>
  </si>
  <si>
    <r>
      <t>ЗКС-16Г</t>
    </r>
    <r>
      <rPr>
        <b/>
        <sz val="9"/>
        <rFont val="Times New Roman"/>
        <family val="1"/>
        <charset val="204"/>
      </rPr>
      <t xml:space="preserve">                     </t>
    </r>
    <r>
      <rPr>
        <sz val="9"/>
        <rFont val="Times New Roman"/>
        <family val="1"/>
        <charset val="204"/>
      </rPr>
      <t xml:space="preserve">PN 1,6 МПа, Т 350°С </t>
    </r>
  </si>
  <si>
    <r>
      <t xml:space="preserve">30с 41нж </t>
    </r>
    <r>
      <rPr>
        <b/>
        <sz val="10"/>
        <rFont val="Times New Roman"/>
        <family val="1"/>
      </rPr>
      <t xml:space="preserve">                                        </t>
    </r>
    <r>
      <rPr>
        <sz val="10"/>
        <rFont val="Times New Roman"/>
        <family val="1"/>
        <charset val="204"/>
      </rPr>
      <t>PN 1,6 МПа,Т 425°С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(вода,пар, нефтепродукты)</t>
    </r>
  </si>
  <si>
    <r>
      <rPr>
        <b/>
        <sz val="11"/>
        <rFont val="Times New Roman"/>
        <family val="1"/>
        <charset val="204"/>
      </rPr>
      <t xml:space="preserve">Вибровставки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PN 1,6 МПа, Т 95°С                                                           </t>
    </r>
  </si>
  <si>
    <t xml:space="preserve">Вибровставки </t>
  </si>
  <si>
    <r>
      <t xml:space="preserve">Задвижка шиберная </t>
    </r>
    <r>
      <rPr>
        <b/>
        <sz val="12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          </t>
    </r>
    <r>
      <rPr>
        <sz val="10"/>
        <rFont val="Times New Roman"/>
        <family val="1"/>
        <charset val="204"/>
      </rPr>
      <t xml:space="preserve">                                                        РN 1,0 MПа,</t>
    </r>
    <r>
      <rPr>
        <sz val="10"/>
        <color indexed="53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Т 80°С                                                     </t>
    </r>
    <r>
      <rPr>
        <b/>
        <sz val="10"/>
        <rFont val="Times New Roman"/>
        <family val="1"/>
        <charset val="204"/>
      </rPr>
      <t>(вода, канал., сыпуч.смеси)</t>
    </r>
  </si>
  <si>
    <r>
      <t xml:space="preserve">31ч 6бк(30ч 47бк) </t>
    </r>
    <r>
      <rPr>
        <b/>
        <sz val="10"/>
        <rFont val="Times New Roman"/>
        <family val="1"/>
      </rPr>
      <t xml:space="preserve">             </t>
    </r>
    <r>
      <rPr>
        <sz val="10"/>
        <rFont val="Times New Roman"/>
        <family val="1"/>
      </rPr>
      <t xml:space="preserve">                                    </t>
    </r>
    <r>
      <rPr>
        <sz val="10"/>
        <rFont val="Times New Roman"/>
        <family val="1"/>
        <charset val="204"/>
      </rPr>
      <t xml:space="preserve"> РN 0,6 МПа,</t>
    </r>
    <r>
      <rPr>
        <sz val="10"/>
        <rFont val="Times New Roman"/>
        <family val="1"/>
      </rPr>
      <t>Т 100°С</t>
    </r>
    <r>
      <rPr>
        <b/>
        <sz val="10"/>
        <rFont val="Times New Roman"/>
        <family val="1"/>
        <charset val="204"/>
      </rPr>
      <t xml:space="preserve"> (газ, нефть)  </t>
    </r>
  </si>
  <si>
    <r>
      <t>45с 13нж</t>
    </r>
    <r>
      <rPr>
        <b/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</rPr>
      <t xml:space="preserve">                                                                          (фланцевый)        </t>
    </r>
    <r>
      <rPr>
        <sz val="10"/>
        <rFont val="Times New Roman"/>
        <family val="1"/>
      </rPr>
      <t xml:space="preserve">                                                                    </t>
    </r>
    <r>
      <rPr>
        <sz val="10"/>
        <rFont val="Times New Roman"/>
        <family val="1"/>
        <charset val="204"/>
      </rPr>
      <t xml:space="preserve">РN 1,6 МПа,Т +120°С  </t>
    </r>
    <r>
      <rPr>
        <sz val="10"/>
        <rFont val="Times New Roman"/>
        <family val="1"/>
      </rPr>
      <t xml:space="preserve">                     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>(насыщ.пар, воздух)</t>
    </r>
  </si>
  <si>
    <r>
      <t xml:space="preserve">30ч 906бр </t>
    </r>
    <r>
      <rPr>
        <b/>
        <sz val="10"/>
        <rFont val="Times New Roman"/>
        <family val="1"/>
      </rPr>
      <t xml:space="preserve">                                     </t>
    </r>
    <r>
      <rPr>
        <sz val="10"/>
        <rFont val="Times New Roman"/>
        <family val="1"/>
        <charset val="204"/>
      </rPr>
      <t xml:space="preserve"> (без эл. прив.) 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rFont val="Arial Cyr"/>
        <charset val="204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</t>
    </r>
    <r>
      <rPr>
        <sz val="9"/>
        <rFont val="Arial Cyr"/>
        <charset val="204"/>
      </rPr>
      <t xml:space="preserve"> </t>
    </r>
    <r>
      <rPr>
        <sz val="10"/>
        <rFont val="Times New Roman"/>
        <family val="1"/>
        <charset val="204"/>
      </rPr>
      <t xml:space="preserve"> РN 1,0 МПа,Т 225°С  </t>
    </r>
    <r>
      <rPr>
        <sz val="7"/>
        <rFont val="Arial Cyr"/>
        <charset val="204"/>
      </rPr>
      <t xml:space="preserve">                              </t>
    </r>
    <r>
      <rPr>
        <b/>
        <sz val="10"/>
        <rFont val="Times New Roman"/>
        <family val="1"/>
        <charset val="204"/>
      </rPr>
      <t xml:space="preserve"> (вода, пар)</t>
    </r>
  </si>
  <si>
    <r>
      <t xml:space="preserve">45c 99нж </t>
    </r>
    <r>
      <rPr>
        <b/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</rPr>
      <t xml:space="preserve">                                                                          (фланцевый)        </t>
    </r>
    <r>
      <rPr>
        <sz val="10"/>
        <rFont val="Times New Roman"/>
        <family val="1"/>
      </rPr>
      <t xml:space="preserve">                                                                    </t>
    </r>
    <r>
      <rPr>
        <sz val="10"/>
        <rFont val="Times New Roman"/>
        <family val="1"/>
        <charset val="204"/>
      </rPr>
      <t xml:space="preserve">РN 1,6 МПа,Т +120°С  </t>
    </r>
    <r>
      <rPr>
        <sz val="10"/>
        <rFont val="Times New Roman"/>
        <family val="1"/>
      </rPr>
      <t xml:space="preserve">                     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>(насыщенный пар, воздух)</t>
    </r>
  </si>
  <si>
    <r>
      <t>TKK - 2Y</t>
    </r>
    <r>
      <rPr>
        <b/>
        <sz val="10"/>
        <rFont val="Times New Roman"/>
        <family val="1"/>
        <charset val="204"/>
      </rPr>
      <t xml:space="preserve"> фланцевый </t>
    </r>
    <r>
      <rPr>
        <sz val="10"/>
        <rFont val="Times New Roman"/>
        <family val="1"/>
      </rPr>
      <t xml:space="preserve">                                                        РN 3,2 МПа, Т 250°С                                                                                                                                                                                                                                </t>
    </r>
  </si>
  <si>
    <r>
      <t>TKK - 2Y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 xml:space="preserve">муфтовый </t>
    </r>
    <r>
      <rPr>
        <sz val="10"/>
        <rFont val="Times New Roman"/>
        <family val="1"/>
      </rPr>
      <t xml:space="preserve">                                                        РN 3,2 МПа, Т 250°С                                                                                                                                                                                                                                </t>
    </r>
  </si>
  <si>
    <r>
      <t>TDK - 45</t>
    </r>
    <r>
      <rPr>
        <sz val="11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фланц</t>
    </r>
    <r>
      <rPr>
        <sz val="10"/>
        <rFont val="Times New Roman"/>
        <family val="1"/>
      </rPr>
      <t xml:space="preserve">.                                                         </t>
    </r>
    <r>
      <rPr>
        <sz val="10"/>
        <rFont val="Times New Roman"/>
        <family val="1"/>
        <charset val="204"/>
      </rPr>
      <t xml:space="preserve">РN 6,3 МПа, Т 400°С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</si>
  <si>
    <r>
      <t>TDK - 45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муфт</t>
    </r>
    <r>
      <rPr>
        <sz val="10"/>
        <rFont val="Times New Roman"/>
        <family val="1"/>
      </rPr>
      <t xml:space="preserve">.                                                      </t>
    </r>
    <r>
      <rPr>
        <sz val="10"/>
        <rFont val="Times New Roman"/>
        <family val="1"/>
        <charset val="204"/>
      </rPr>
      <t xml:space="preserve">  РN 6,3 МПа, Т 400°С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</si>
  <si>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Задвижка            </t>
    </r>
    <r>
      <rPr>
        <b/>
        <sz val="9"/>
        <rFont val="Times New Roman"/>
        <family val="1"/>
        <charset val="204"/>
      </rPr>
      <t>ZETKAMA,DUYAR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(с обрез. клином)                           </t>
    </r>
    <r>
      <rPr>
        <sz val="10"/>
        <rFont val="Times New Roman"/>
        <family val="1"/>
        <charset val="204"/>
      </rPr>
      <t xml:space="preserve">                                                         РN 1,6 MПа,Т 120°С                                          </t>
    </r>
    <r>
      <rPr>
        <b/>
        <sz val="10"/>
        <rFont val="Times New Roman"/>
        <family val="1"/>
        <charset val="204"/>
      </rPr>
      <t xml:space="preserve"> (вода, пар</t>
    </r>
    <r>
      <rPr>
        <sz val="10"/>
        <rFont val="Times New Roman"/>
        <family val="1"/>
        <charset val="204"/>
      </rPr>
      <t>)</t>
    </r>
  </si>
  <si>
    <r>
      <t>SK 51,SK50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флан</t>
    </r>
    <r>
      <rPr>
        <sz val="10"/>
        <rFont val="Times New Roman"/>
        <family val="1"/>
        <charset val="204"/>
      </rPr>
      <t>.с термостат. мод. отвода воздуха)</t>
    </r>
    <r>
      <rPr>
        <sz val="10"/>
        <rFont val="Times New Roman"/>
        <family val="1"/>
      </rPr>
      <t xml:space="preserve">                            </t>
    </r>
    <r>
      <rPr>
        <sz val="10"/>
        <rFont val="Times New Roman"/>
        <family val="1"/>
        <charset val="204"/>
      </rPr>
      <t xml:space="preserve"> PN 4,0 МПа, T 400°С</t>
    </r>
  </si>
  <si>
    <r>
      <t xml:space="preserve">SK 51,SK50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    </t>
    </r>
    <r>
      <rPr>
        <sz val="10"/>
        <rFont val="Times New Roman"/>
        <family val="1"/>
      </rPr>
      <t xml:space="preserve">                    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муфт</t>
    </r>
    <r>
      <rPr>
        <sz val="10"/>
        <rFont val="Times New Roman"/>
        <family val="1"/>
        <charset val="204"/>
      </rPr>
      <t xml:space="preserve">.с термостат. мод.отвода воздуха)     </t>
    </r>
    <r>
      <rPr>
        <sz val="10"/>
        <rFont val="Times New Roman"/>
        <family val="1"/>
      </rPr>
      <t xml:space="preserve">                      </t>
    </r>
    <r>
      <rPr>
        <sz val="10"/>
        <rFont val="Times New Roman"/>
        <family val="1"/>
        <charset val="204"/>
      </rPr>
      <t xml:space="preserve"> PN 4,0 МПа, T 400°С</t>
    </r>
  </si>
  <si>
    <t xml:space="preserve">Конденсатоотводчики поплавковые </t>
  </si>
  <si>
    <r>
      <t xml:space="preserve">Задвижка                                          HAWLE  </t>
    </r>
    <r>
      <rPr>
        <b/>
        <sz val="10"/>
        <rFont val="Times New Roman"/>
        <family val="1"/>
        <charset val="204"/>
      </rPr>
      <t xml:space="preserve">    (4000A/4000EA)                                          </t>
    </r>
    <r>
      <rPr>
        <sz val="10"/>
        <rFont val="Times New Roman"/>
        <family val="1"/>
        <charset val="204"/>
      </rPr>
      <t xml:space="preserve"> PN 1,0 МПа,Т 130°С  </t>
    </r>
    <r>
      <rPr>
        <b/>
        <sz val="10"/>
        <rFont val="Times New Roman"/>
        <family val="1"/>
        <charset val="204"/>
      </rPr>
      <t xml:space="preserve">                                                                    (вода, пар, масло, диз.топливо)</t>
    </r>
    <r>
      <rPr>
        <sz val="10"/>
        <rFont val="Times New Roman"/>
        <family val="1"/>
        <charset val="204"/>
      </rPr>
      <t xml:space="preserve"> </t>
    </r>
  </si>
  <si>
    <r>
      <rPr>
        <b/>
        <sz val="11"/>
        <color indexed="8"/>
        <rFont val="Times New Roman"/>
        <family val="1"/>
        <charset val="204"/>
      </rPr>
      <t xml:space="preserve">30с 41нж </t>
    </r>
    <r>
      <rPr>
        <sz val="10"/>
        <color indexed="8"/>
        <rFont val="Times New Roman"/>
        <family val="1"/>
        <charset val="204"/>
      </rPr>
      <t xml:space="preserve">                                        PN 1,6 МПа, Т 425°С </t>
    </r>
    <r>
      <rPr>
        <b/>
        <sz val="10"/>
        <color indexed="8"/>
        <rFont val="Times New Roman"/>
        <family val="1"/>
        <charset val="204"/>
      </rPr>
      <t>Китай</t>
    </r>
    <r>
      <rPr>
        <sz val="10"/>
        <color indexed="8"/>
        <rFont val="Times New Roman"/>
        <family val="1"/>
        <charset val="204"/>
      </rPr>
      <t xml:space="preserve"> </t>
    </r>
  </si>
  <si>
    <t>30ч 6бр</t>
  </si>
  <si>
    <r>
      <t xml:space="preserve">30ч 6бр </t>
    </r>
    <r>
      <rPr>
        <sz val="10"/>
        <rFont val="Times New Roman"/>
        <family val="1"/>
        <charset val="204"/>
      </rPr>
      <t xml:space="preserve">                                      РN 1,0 МПа, Т 225°С                                                               </t>
    </r>
    <r>
      <rPr>
        <b/>
        <sz val="10"/>
        <rFont val="Times New Roman"/>
        <family val="1"/>
        <charset val="204"/>
      </rPr>
      <t xml:space="preserve"> (вода, пар)</t>
    </r>
    <r>
      <rPr>
        <sz val="10"/>
        <rFont val="Times New Roman"/>
        <family val="1"/>
        <charset val="204"/>
      </rPr>
      <t xml:space="preserve">                              </t>
    </r>
    <r>
      <rPr>
        <b/>
        <sz val="10"/>
        <rFont val="Times New Roman"/>
        <family val="1"/>
        <charset val="204"/>
      </rPr>
      <t xml:space="preserve"> Китай  </t>
    </r>
    <r>
      <rPr>
        <sz val="10"/>
        <rFont val="Times New Roman"/>
        <family val="1"/>
        <charset val="204"/>
      </rPr>
      <t xml:space="preserve">       </t>
    </r>
    <r>
      <rPr>
        <sz val="11"/>
        <color theme="1"/>
        <rFont val="Calibri"/>
        <family val="2"/>
        <scheme val="minor"/>
      </rPr>
      <t xml:space="preserve">                                                    </t>
    </r>
  </si>
  <si>
    <r>
      <t xml:space="preserve">Genebre, KV-7 </t>
    </r>
    <r>
      <rPr>
        <sz val="10"/>
        <rFont val="Times New Roman"/>
        <family val="1"/>
        <charset val="204"/>
      </rPr>
      <t xml:space="preserve">                                                         РN 1,6 MПа,Т 130°С                                           (чуг. диск)                                       </t>
    </r>
  </si>
  <si>
    <r>
      <t>30ч 6бр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                                    РN 1,0 МПа, Т 225°С                                                                </t>
    </r>
    <r>
      <rPr>
        <b/>
        <sz val="10"/>
        <rFont val="Times New Roman"/>
        <family val="1"/>
        <charset val="204"/>
      </rPr>
      <t>(вода, пар)</t>
    </r>
    <r>
      <rPr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 xml:space="preserve">                            Украина </t>
    </r>
    <r>
      <rPr>
        <sz val="10"/>
        <rFont val="Times New Roman"/>
        <family val="1"/>
        <charset val="204"/>
      </rPr>
      <t xml:space="preserve">                                                             </t>
    </r>
  </si>
  <si>
    <r>
      <t xml:space="preserve">VIT (RB) </t>
    </r>
    <r>
      <rPr>
        <b/>
        <sz val="10"/>
        <rFont val="Times New Roman"/>
        <family val="1"/>
        <charset val="204"/>
      </rPr>
      <t xml:space="preserve">                                      </t>
    </r>
    <r>
      <rPr>
        <sz val="10"/>
        <rFont val="Times New Roman"/>
        <family val="1"/>
        <charset val="204"/>
      </rPr>
      <t>PN 1,6 МПа,Т 130°С</t>
    </r>
    <r>
      <rPr>
        <b/>
        <sz val="10"/>
        <rFont val="Times New Roman"/>
        <family val="1"/>
        <charset val="204"/>
      </rPr>
      <t xml:space="preserve">                                     </t>
    </r>
    <r>
      <rPr>
        <sz val="10"/>
        <rFont val="Times New Roman"/>
        <family val="1"/>
        <charset val="204"/>
      </rPr>
      <t xml:space="preserve"> (нерж. диск)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(хол., гор. вода)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</t>
    </r>
  </si>
  <si>
    <t>Задвижки фланцевые чугунные,стальные</t>
  </si>
  <si>
    <r>
      <rPr>
        <b/>
        <sz val="11"/>
        <color indexed="8"/>
        <rFont val="Times New Roman"/>
        <family val="1"/>
        <charset val="204"/>
      </rPr>
      <t xml:space="preserve">"Баттерфляй" </t>
    </r>
    <r>
      <rPr>
        <b/>
        <sz val="10"/>
        <color indexed="8"/>
        <rFont val="Times New Roman"/>
        <family val="1"/>
        <charset val="204"/>
      </rPr>
      <t xml:space="preserve">                      </t>
    </r>
    <r>
      <rPr>
        <sz val="10"/>
        <color indexed="8"/>
        <rFont val="Times New Roman"/>
        <family val="1"/>
        <charset val="204"/>
      </rPr>
      <t xml:space="preserve">                    PN 1,6 МПа Т 100°С                                 (чуг. диск)                                   </t>
    </r>
    <r>
      <rPr>
        <b/>
        <sz val="10"/>
        <color indexed="8"/>
        <rFont val="Times New Roman"/>
        <family val="1"/>
        <charset val="204"/>
      </rPr>
      <t xml:space="preserve">Китай  </t>
    </r>
  </si>
  <si>
    <r>
      <t xml:space="preserve">VIT (RB) </t>
    </r>
    <r>
      <rPr>
        <b/>
        <sz val="10"/>
        <rFont val="Times New Roman"/>
        <family val="1"/>
        <charset val="204"/>
      </rPr>
      <t xml:space="preserve">                                      </t>
    </r>
    <r>
      <rPr>
        <sz val="10"/>
        <rFont val="Times New Roman"/>
        <family val="1"/>
        <charset val="204"/>
      </rPr>
      <t xml:space="preserve">PN 1,6 МПа,Т 130°С                                      (чуг. диск)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 (хол., гор. вода)    </t>
    </r>
  </si>
  <si>
    <t>Поворотные заслонки "Баттерфляй"</t>
  </si>
  <si>
    <r>
      <t xml:space="preserve">Genebre                                        тип 2103 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PN 1,6 МПа,Т 130°С                                                                             (</t>
    </r>
    <r>
      <rPr>
        <b/>
        <sz val="10"/>
        <color indexed="8"/>
        <rFont val="Times New Roman"/>
        <family val="1"/>
        <charset val="204"/>
      </rPr>
      <t xml:space="preserve">с электр. приводом)  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 xml:space="preserve">(хол., гор. вода)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 xml:space="preserve">       </t>
    </r>
  </si>
  <si>
    <r>
      <t xml:space="preserve">25ч/с945нж </t>
    </r>
    <r>
      <rPr>
        <b/>
        <sz val="10"/>
        <rFont val="Times New Roman"/>
        <family val="1"/>
        <charset val="204"/>
      </rPr>
      <t xml:space="preserve">                                                               </t>
    </r>
    <r>
      <rPr>
        <sz val="10"/>
        <rFont val="Times New Roman"/>
        <family val="1"/>
        <charset val="204"/>
      </rPr>
      <t xml:space="preserve">  РN 1,6 МПа 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(вода,пар)                                                                                </t>
    </r>
  </si>
  <si>
    <t>Клапаны регулирующие</t>
  </si>
  <si>
    <r>
      <t>Genebre, KV-3</t>
    </r>
    <r>
      <rPr>
        <b/>
        <sz val="12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РN 1,6 MПа,Т 130°С                                         </t>
    </r>
    <r>
      <rPr>
        <b/>
        <sz val="10"/>
        <rFont val="Times New Roman"/>
        <family val="1"/>
        <charset val="204"/>
      </rPr>
      <t xml:space="preserve">  (нерж. диск)  </t>
    </r>
    <r>
      <rPr>
        <sz val="10"/>
        <rFont val="Times New Roman"/>
        <family val="1"/>
        <charset val="204"/>
      </rPr>
      <t xml:space="preserve">                                              </t>
    </r>
    <r>
      <rPr>
        <b/>
        <sz val="10"/>
        <rFont val="Times New Roman"/>
        <family val="1"/>
        <charset val="204"/>
      </rPr>
      <t xml:space="preserve">(хол., гор. вода) </t>
    </r>
    <r>
      <rPr>
        <sz val="10"/>
        <rFont val="Times New Roman"/>
        <family val="1"/>
        <charset val="204"/>
      </rPr>
      <t xml:space="preserve">   </t>
    </r>
  </si>
  <si>
    <r>
      <t>КИАРМ 68004</t>
    </r>
    <r>
      <rPr>
        <sz val="11"/>
        <rFont val="Arial Cyr"/>
        <charset val="204"/>
      </rPr>
      <t xml:space="preserve"> </t>
    </r>
    <r>
      <rPr>
        <sz val="10"/>
        <rFont val="Arial Cyr"/>
        <charset val="204"/>
      </rPr>
      <t xml:space="preserve">                         </t>
    </r>
    <r>
      <rPr>
        <b/>
        <sz val="10"/>
        <rFont val="Times New Roman"/>
        <family val="1"/>
        <charset val="204"/>
      </rPr>
      <t xml:space="preserve">"НЗ"  </t>
    </r>
    <r>
      <rPr>
        <sz val="10"/>
        <rFont val="Arial Cyr"/>
        <charset val="204"/>
      </rPr>
      <t xml:space="preserve">                                               </t>
    </r>
    <r>
      <rPr>
        <sz val="10"/>
        <rFont val="Times New Roman"/>
        <family val="1"/>
        <charset val="204"/>
      </rPr>
      <t>PN1,6 МПа, T 150°С</t>
    </r>
  </si>
  <si>
    <t>150 В</t>
  </si>
  <si>
    <t>150 С</t>
  </si>
  <si>
    <t>150 Н</t>
  </si>
  <si>
    <t>100 В</t>
  </si>
  <si>
    <t>100 С</t>
  </si>
  <si>
    <t>100 Н</t>
  </si>
  <si>
    <t>80 В</t>
  </si>
  <si>
    <r>
      <t>Genebre, KV-7</t>
    </r>
    <r>
      <rPr>
        <sz val="10"/>
        <rFont val="Times New Roman"/>
        <family val="1"/>
        <charset val="204"/>
      </rPr>
      <t xml:space="preserve">                                                          РN 1,6 MПа,Т 130°С                                           </t>
    </r>
    <r>
      <rPr>
        <b/>
        <sz val="10"/>
        <rFont val="Times New Roman"/>
        <family val="1"/>
        <charset val="204"/>
      </rPr>
      <t xml:space="preserve">(чугунный диск) </t>
    </r>
    <r>
      <rPr>
        <sz val="10"/>
        <rFont val="Times New Roman"/>
        <family val="1"/>
        <charset val="204"/>
      </rPr>
      <t xml:space="preserve">      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</si>
  <si>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t>80 С</t>
  </si>
  <si>
    <r>
      <t>КИАРМ 63025</t>
    </r>
    <r>
      <rPr>
        <b/>
        <sz val="10"/>
        <rFont val="Times New Roman"/>
        <family val="1"/>
        <charset val="204"/>
      </rPr>
      <t xml:space="preserve">                          "после себя"  </t>
    </r>
    <r>
      <rPr>
        <sz val="10"/>
        <rFont val="Times New Roman"/>
        <family val="1"/>
        <charset val="204"/>
      </rPr>
      <t xml:space="preserve">                     PN1,6 МПа, T 150°С</t>
    </r>
  </si>
  <si>
    <t xml:space="preserve">     стр. 5 </t>
  </si>
  <si>
    <t xml:space="preserve">                              E-mail: atom@promarm.kiev.ua; http://www.promarm.kiev.ua</t>
  </si>
  <si>
    <t>80 Н</t>
  </si>
  <si>
    <r>
      <t xml:space="preserve"> Тип 2416                             </t>
    </r>
    <r>
      <rPr>
        <sz val="10"/>
        <rFont val="Times New Roman"/>
        <family val="1"/>
        <charset val="204"/>
      </rPr>
      <t xml:space="preserve">РN 6,3 МПа,Т 240°С </t>
    </r>
  </si>
  <si>
    <t>50 В</t>
  </si>
  <si>
    <t>50 С</t>
  </si>
  <si>
    <t>50 Н</t>
  </si>
  <si>
    <t>40 В</t>
  </si>
  <si>
    <r>
      <t xml:space="preserve">Клапан канализ. муфт.                                   </t>
    </r>
    <r>
      <rPr>
        <sz val="10"/>
        <rFont val="Times New Roman"/>
        <family val="1"/>
        <charset val="204"/>
      </rPr>
      <t>PN 1,6 МПа, Т 80°С</t>
    </r>
  </si>
  <si>
    <t>40 С</t>
  </si>
  <si>
    <t>40 Н</t>
  </si>
  <si>
    <t>32 В</t>
  </si>
  <si>
    <t>32 С</t>
  </si>
  <si>
    <t>32 Н</t>
  </si>
  <si>
    <r>
      <t>КИАРМ 63022</t>
    </r>
    <r>
      <rPr>
        <b/>
        <sz val="10"/>
        <rFont val="Times New Roman"/>
        <family val="1"/>
        <charset val="204"/>
      </rPr>
      <t xml:space="preserve">         "перепада"                       </t>
    </r>
    <r>
      <rPr>
        <sz val="10"/>
        <rFont val="Times New Roman"/>
        <family val="1"/>
        <charset val="204"/>
      </rPr>
      <t>PN1,6 МПа, T 150°С</t>
    </r>
  </si>
  <si>
    <r>
      <t xml:space="preserve">CV 5153-16F  </t>
    </r>
    <r>
      <rPr>
        <b/>
        <sz val="10"/>
        <rFont val="Times New Roman"/>
        <family val="1"/>
        <charset val="204"/>
      </rPr>
      <t xml:space="preserve">                                                               </t>
    </r>
    <r>
      <rPr>
        <sz val="10"/>
        <rFont val="Times New Roman"/>
        <family val="1"/>
        <charset val="204"/>
      </rPr>
      <t xml:space="preserve">  РN 1,6 МПа  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(вода,пар)                                                                                </t>
    </r>
  </si>
  <si>
    <r>
      <t>CVS - 16 F</t>
    </r>
    <r>
      <rPr>
        <b/>
        <sz val="10"/>
        <rFont val="Times New Roman"/>
        <family val="1"/>
        <charset val="204"/>
      </rPr>
      <t xml:space="preserve">     </t>
    </r>
    <r>
      <rPr>
        <b/>
        <sz val="10"/>
        <rFont val="Times New Roman"/>
        <family val="1"/>
      </rPr>
      <t xml:space="preserve">                                                   </t>
    </r>
    <r>
      <rPr>
        <sz val="10"/>
        <rFont val="Times New Roman"/>
        <family val="1"/>
      </rPr>
      <t xml:space="preserve"> РN 1,6 MПа,Т 130</t>
    </r>
    <r>
      <rPr>
        <sz val="10"/>
        <rFont val="Arial Cyr"/>
        <charset val="204"/>
      </rPr>
      <t>º</t>
    </r>
    <r>
      <rPr>
        <sz val="10"/>
        <rFont val="Times New Roman"/>
        <family val="1"/>
      </rPr>
      <t xml:space="preserve">С      </t>
    </r>
    <r>
      <rPr>
        <b/>
        <sz val="10"/>
        <rFont val="Times New Roman"/>
        <family val="1"/>
      </rPr>
      <t xml:space="preserve">                        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(вода) </t>
    </r>
    <r>
      <rPr>
        <b/>
        <sz val="10"/>
        <rFont val="Times New Roman"/>
        <family val="1"/>
      </rPr>
      <t xml:space="preserve">                                                                                                                </t>
    </r>
  </si>
  <si>
    <r>
      <t xml:space="preserve">КИАРМ 63024 </t>
    </r>
    <r>
      <rPr>
        <b/>
        <sz val="10"/>
        <rFont val="Times New Roman"/>
        <family val="1"/>
        <charset val="204"/>
      </rPr>
      <t xml:space="preserve">                    "до себя"                            </t>
    </r>
    <r>
      <rPr>
        <sz val="10"/>
        <rFont val="Times New Roman"/>
        <family val="1"/>
        <charset val="204"/>
      </rPr>
      <t>PN 1,6 МПа,  T 150°С</t>
    </r>
  </si>
  <si>
    <t>Регуляторы давления</t>
  </si>
  <si>
    <r>
      <t>Клапан с шаром</t>
    </r>
    <r>
      <rPr>
        <b/>
        <sz val="10"/>
        <rFont val="Times New Roman"/>
        <family val="1"/>
      </rPr>
      <t xml:space="preserve">                      </t>
    </r>
    <r>
      <rPr>
        <sz val="10"/>
        <rFont val="Times New Roman"/>
        <family val="1"/>
      </rPr>
      <t xml:space="preserve">                                      PN 1,6 МПа  Т 80ºС                                                               </t>
    </r>
    <r>
      <rPr>
        <b/>
        <sz val="10"/>
        <rFont val="Times New Roman"/>
        <family val="1"/>
      </rPr>
      <t xml:space="preserve"> </t>
    </r>
  </si>
  <si>
    <r>
      <t xml:space="preserve">17с 56нж </t>
    </r>
    <r>
      <rPr>
        <sz val="10"/>
        <rFont val="Times New Roman"/>
        <family val="1"/>
        <charset val="204"/>
      </rPr>
      <t xml:space="preserve">                PN1,6-6,3 МПа,            Т 225°С  </t>
    </r>
    <r>
      <rPr>
        <b/>
        <sz val="10"/>
        <rFont val="Times New Roman"/>
        <family val="1"/>
        <charset val="204"/>
      </rPr>
      <t>(вода, пар)</t>
    </r>
  </si>
  <si>
    <r>
      <t xml:space="preserve">17ч 19нж, бр                               </t>
    </r>
    <r>
      <rPr>
        <sz val="10"/>
        <rFont val="Times New Roman"/>
        <family val="1"/>
        <charset val="204"/>
      </rPr>
      <t xml:space="preserve">РN 1,6 МПа,Т 225°С </t>
    </r>
  </si>
  <si>
    <r>
      <t xml:space="preserve">19ч 16бр </t>
    </r>
    <r>
      <rPr>
        <b/>
        <sz val="10"/>
        <rFont val="Times New Roman"/>
        <family val="1"/>
        <charset val="204"/>
      </rPr>
      <t xml:space="preserve">                                                          </t>
    </r>
    <r>
      <rPr>
        <sz val="10"/>
        <rFont val="Times New Roman"/>
        <family val="1"/>
        <charset val="204"/>
      </rPr>
      <t xml:space="preserve"> РN 1,0 MПа,Т 225°С                                           </t>
    </r>
    <r>
      <rPr>
        <b/>
        <sz val="10"/>
        <rFont val="Times New Roman"/>
        <family val="1"/>
        <charset val="204"/>
      </rPr>
      <t>(вода,пар)</t>
    </r>
  </si>
  <si>
    <t>Клапаны обратные  поворотные</t>
  </si>
  <si>
    <r>
      <t xml:space="preserve">17ч 18бр, нж </t>
    </r>
    <r>
      <rPr>
        <b/>
        <sz val="10"/>
        <rFont val="Times New Roman"/>
        <family val="1"/>
        <charset val="204"/>
      </rPr>
      <t xml:space="preserve">                         </t>
    </r>
    <r>
      <rPr>
        <sz val="10"/>
        <rFont val="Times New Roman"/>
        <family val="1"/>
        <charset val="204"/>
      </rPr>
      <t xml:space="preserve">                        РN 1,6 МПа, Т 225°С                 </t>
    </r>
    <r>
      <rPr>
        <b/>
        <sz val="10"/>
        <rFont val="Times New Roman"/>
        <family val="1"/>
        <charset val="204"/>
      </rPr>
      <t>(вода, пар,газ.)</t>
    </r>
  </si>
  <si>
    <t>дог.</t>
  </si>
  <si>
    <r>
      <t>16с/нж48нж</t>
    </r>
    <r>
      <rPr>
        <b/>
        <sz val="10"/>
        <rFont val="Times New Roman"/>
        <family val="1"/>
      </rPr>
      <t xml:space="preserve">                                                                        </t>
    </r>
    <r>
      <rPr>
        <b/>
        <sz val="9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РN 16,00 MПа, </t>
    </r>
    <r>
      <rPr>
        <b/>
        <sz val="9"/>
        <rFont val="Times New Roman"/>
        <family val="1"/>
        <charset val="204"/>
      </rPr>
      <t xml:space="preserve"> (вода,пар)</t>
    </r>
  </si>
  <si>
    <r>
      <t xml:space="preserve">17с 42нж </t>
    </r>
    <r>
      <rPr>
        <sz val="10"/>
        <rFont val="Times New Roman"/>
        <family val="1"/>
        <charset val="204"/>
      </rPr>
      <t xml:space="preserve">                PN1,6 МПа;Т 225 °С          </t>
    </r>
    <r>
      <rPr>
        <b/>
        <sz val="10"/>
        <rFont val="Times New Roman"/>
        <family val="1"/>
        <charset val="204"/>
      </rPr>
      <t xml:space="preserve"> (вода, пар)</t>
    </r>
  </si>
  <si>
    <t>3 бар</t>
  </si>
  <si>
    <t>2,5 бар</t>
  </si>
  <si>
    <t>1,5 бар</t>
  </si>
  <si>
    <r>
      <t>Клапан . EVO</t>
    </r>
    <r>
      <rPr>
        <sz val="10"/>
        <rFont val="Times New Roman"/>
        <family val="1"/>
        <charset val="204"/>
      </rPr>
      <t xml:space="preserve">  dn15  PN 1,0 МПа, Т 100°С           </t>
    </r>
    <r>
      <rPr>
        <b/>
        <sz val="10"/>
        <rFont val="Times New Roman"/>
        <family val="1"/>
        <charset val="204"/>
      </rPr>
      <t xml:space="preserve"> ( вода)</t>
    </r>
  </si>
  <si>
    <r>
      <t xml:space="preserve">Клапан  регул. </t>
    </r>
    <r>
      <rPr>
        <sz val="10"/>
        <rFont val="Times New Roman"/>
        <family val="1"/>
        <charset val="204"/>
      </rPr>
      <t xml:space="preserve">                 PN1,2 МПа;Т 225 °С</t>
    </r>
  </si>
  <si>
    <r>
      <t>Zetkama                                       (тип 287)</t>
    </r>
    <r>
      <rPr>
        <b/>
        <sz val="10"/>
        <rFont val="Times New Roman"/>
        <family val="1"/>
      </rPr>
      <t xml:space="preserve">                                                            </t>
    </r>
    <r>
      <rPr>
        <sz val="10"/>
        <rFont val="Times New Roman"/>
        <family val="1"/>
      </rPr>
      <t xml:space="preserve">  PN 1,6 МПа,Т 300</t>
    </r>
    <r>
      <rPr>
        <sz val="10"/>
        <rFont val="Arial Cyr"/>
        <charset val="204"/>
      </rPr>
      <t>º</t>
    </r>
    <r>
      <rPr>
        <sz val="10"/>
        <rFont val="Times New Roman"/>
        <family val="1"/>
      </rPr>
      <t xml:space="preserve">С                  </t>
    </r>
    <r>
      <rPr>
        <b/>
        <sz val="10"/>
        <rFont val="Times New Roman"/>
        <family val="1"/>
        <charset val="204"/>
      </rPr>
      <t xml:space="preserve">  (вода,пар)</t>
    </r>
  </si>
  <si>
    <t xml:space="preserve">Клапаны  предохранительные </t>
  </si>
  <si>
    <r>
      <t>16кч 9п</t>
    </r>
    <r>
      <rPr>
        <b/>
        <sz val="10"/>
        <rFont val="Times New Roman"/>
        <family val="1"/>
      </rPr>
      <t xml:space="preserve">                                                                        </t>
    </r>
    <r>
      <rPr>
        <b/>
        <sz val="9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РN 2,5 MПа,Т 225°С </t>
    </r>
    <r>
      <rPr>
        <b/>
        <sz val="9"/>
        <rFont val="Times New Roman"/>
        <family val="1"/>
        <charset val="204"/>
      </rPr>
      <t xml:space="preserve"> (вода,пар)</t>
    </r>
  </si>
  <si>
    <r>
      <t xml:space="preserve"> </t>
    </r>
    <r>
      <rPr>
        <b/>
        <sz val="11"/>
        <rFont val="Times New Roman"/>
        <family val="1"/>
        <charset val="204"/>
      </rPr>
      <t xml:space="preserve">Тип 2416  </t>
    </r>
    <r>
      <rPr>
        <b/>
        <sz val="10"/>
        <rFont val="Times New Roman"/>
        <family val="1"/>
        <charset val="204"/>
      </rPr>
      <t xml:space="preserve">                           </t>
    </r>
    <r>
      <rPr>
        <sz val="10"/>
        <rFont val="Times New Roman"/>
        <family val="1"/>
        <charset val="204"/>
      </rPr>
      <t xml:space="preserve">РN 6,3 МПа,Т 240°С  </t>
    </r>
    <r>
      <rPr>
        <b/>
        <sz val="10"/>
        <rFont val="Times New Roman"/>
        <family val="1"/>
        <charset val="204"/>
      </rPr>
      <t>(агрес.среда)</t>
    </r>
  </si>
  <si>
    <r>
      <t xml:space="preserve">16ч 6р (16ч 6п)                                                    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РN 1,6 MПа,Т 225°С   </t>
    </r>
    <r>
      <rPr>
        <b/>
        <sz val="9"/>
        <rFont val="Times New Roman"/>
        <family val="1"/>
        <charset val="204"/>
      </rPr>
      <t>(вода,пар)</t>
    </r>
  </si>
  <si>
    <t xml:space="preserve">   cтр. 4</t>
  </si>
  <si>
    <t xml:space="preserve">                                 E-mail: atom@promarm.kiev.ua; http://www.promarm.kiev.ua</t>
  </si>
  <si>
    <r>
      <t xml:space="preserve">16ч 3р (16ч 3п)                                                                </t>
    </r>
    <r>
      <rPr>
        <sz val="10"/>
        <rFont val="Times New Roman"/>
        <family val="1"/>
      </rPr>
      <t xml:space="preserve">РN 1,6 MПа,Т 225°С  </t>
    </r>
    <r>
      <rPr>
        <b/>
        <sz val="10"/>
        <rFont val="Times New Roman"/>
        <family val="1"/>
        <charset val="204"/>
      </rPr>
      <t>(вода,пар)</t>
    </r>
  </si>
  <si>
    <r>
      <t>15с 18п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РN 2,5 МПа,Т 425°С                                                        </t>
    </r>
    <r>
      <rPr>
        <b/>
        <sz val="10"/>
        <rFont val="Times New Roman"/>
        <family val="1"/>
        <charset val="204"/>
      </rPr>
      <t xml:space="preserve">(вода, пар) </t>
    </r>
    <r>
      <rPr>
        <sz val="10"/>
        <rFont val="Times New Roman"/>
        <family val="1"/>
        <charset val="204"/>
      </rPr>
      <t xml:space="preserve">           </t>
    </r>
    <r>
      <rPr>
        <b/>
        <sz val="10"/>
        <rFont val="Times New Roman"/>
        <family val="1"/>
      </rPr>
      <t xml:space="preserve">                                  </t>
    </r>
  </si>
  <si>
    <t>Клапаны обратные  подъемные</t>
  </si>
  <si>
    <r>
      <rPr>
        <b/>
        <sz val="10"/>
        <rFont val="Times New Roman"/>
        <family val="1"/>
        <charset val="204"/>
      </rPr>
      <t xml:space="preserve">Тип 2415,LCV-40    </t>
    </r>
    <r>
      <rPr>
        <sz val="10"/>
        <rFont val="Times New Roman"/>
        <family val="1"/>
        <charset val="204"/>
      </rPr>
      <t xml:space="preserve">                                                                              РN 4,0 MПа,Т 150°С                                                                                       </t>
    </r>
    <r>
      <rPr>
        <b/>
        <sz val="10"/>
        <rFont val="Times New Roman"/>
        <family val="1"/>
        <charset val="204"/>
      </rPr>
      <t>(вода, пар, агресивная среда)</t>
    </r>
  </si>
  <si>
    <r>
      <t xml:space="preserve">15c 22нж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  <charset val="204"/>
      </rPr>
      <t xml:space="preserve">       PN 4,0 МПа,Т 425ºС</t>
    </r>
    <r>
      <rPr>
        <b/>
        <sz val="10"/>
        <rFont val="Times New Roman"/>
        <family val="1"/>
      </rPr>
      <t xml:space="preserve">                    (вода,пар)                </t>
    </r>
  </si>
  <si>
    <r>
      <t>DDSCV-16S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                                                          </t>
    </r>
    <r>
      <rPr>
        <sz val="10"/>
        <rFont val="Times New Roman"/>
        <family val="1"/>
        <charset val="204"/>
      </rPr>
      <t>PN 1,6 МПа, Т 120°С                                                                                                        (</t>
    </r>
    <r>
      <rPr>
        <b/>
        <sz val="10"/>
        <rFont val="Times New Roman"/>
        <family val="1"/>
        <charset val="204"/>
      </rPr>
      <t>двухстворчатый)</t>
    </r>
  </si>
  <si>
    <r>
      <t>15с 35нж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</t>
    </r>
    <r>
      <rPr>
        <b/>
        <sz val="10"/>
        <rFont val="Times New Roman"/>
        <family val="1"/>
        <charset val="204"/>
      </rPr>
      <t>(регулирующий)</t>
    </r>
    <r>
      <rPr>
        <sz val="10"/>
        <rFont val="Times New Roman"/>
        <family val="1"/>
        <charset val="204"/>
      </rPr>
      <t xml:space="preserve">                               PN 1,6 МПа,Т 425ºС                    (вода,пар)</t>
    </r>
  </si>
  <si>
    <r>
      <t xml:space="preserve">TCV-16SS,                    тип 2406 </t>
    </r>
    <r>
      <rPr>
        <b/>
        <sz val="10"/>
        <rFont val="Times New Roman"/>
        <family val="1"/>
      </rPr>
      <t xml:space="preserve">     </t>
    </r>
    <r>
      <rPr>
        <sz val="10"/>
        <rFont val="Times New Roman"/>
        <family val="1"/>
      </rPr>
      <t xml:space="preserve">                              </t>
    </r>
    <r>
      <rPr>
        <sz val="10"/>
        <rFont val="Times New Roman"/>
        <family val="1"/>
        <charset val="204"/>
      </rPr>
      <t xml:space="preserve"> PN 1,6 МПа, Т 150°С </t>
    </r>
    <r>
      <rPr>
        <sz val="10"/>
        <rFont val="Times New Roman"/>
        <family val="1"/>
      </rPr>
      <t xml:space="preserve">               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(нефть, агресивная среда</t>
    </r>
    <r>
      <rPr>
        <sz val="10"/>
        <rFont val="Times New Roman"/>
        <family val="1"/>
        <charset val="204"/>
      </rPr>
      <t>)</t>
    </r>
  </si>
  <si>
    <r>
      <t>15с 65нж</t>
    </r>
    <r>
      <rPr>
        <b/>
        <sz val="10"/>
        <rFont val="Times New Roman"/>
        <family val="1"/>
        <charset val="204"/>
      </rPr>
      <t xml:space="preserve">                                                                  </t>
    </r>
    <r>
      <rPr>
        <sz val="10"/>
        <rFont val="Times New Roman"/>
        <family val="1"/>
        <charset val="204"/>
      </rPr>
      <t xml:space="preserve">PN 1,6 МПа,Т 425ºС  </t>
    </r>
    <r>
      <rPr>
        <b/>
        <sz val="10"/>
        <rFont val="Times New Roman"/>
        <family val="1"/>
        <charset val="204"/>
      </rPr>
      <t xml:space="preserve">               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(вода,пар)</t>
    </r>
  </si>
  <si>
    <r>
      <t xml:space="preserve">Клапан КЗК </t>
    </r>
    <r>
      <rPr>
        <b/>
        <sz val="10"/>
        <rFont val="Times New Roman"/>
        <family val="1"/>
      </rPr>
      <t xml:space="preserve">                                                                                                                  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 xml:space="preserve">PN 1,6 МПа, Т 120°С </t>
    </r>
    <r>
      <rPr>
        <sz val="10"/>
        <rFont val="Times New Roman"/>
        <family val="1"/>
      </rPr>
      <t xml:space="preserve">           </t>
    </r>
    <r>
      <rPr>
        <sz val="10"/>
        <rFont val="Arial Cyr"/>
        <family val="2"/>
        <charset val="204"/>
      </rPr>
      <t xml:space="preserve">                            </t>
    </r>
    <r>
      <rPr>
        <b/>
        <sz val="10"/>
        <rFont val="Times New Roman"/>
        <family val="1"/>
      </rPr>
      <t xml:space="preserve">                                                          </t>
    </r>
    <r>
      <rPr>
        <b/>
        <sz val="10"/>
        <rFont val="Times New Roman"/>
        <family val="1"/>
        <charset val="204"/>
      </rPr>
      <t>(вода)</t>
    </r>
  </si>
  <si>
    <r>
      <t xml:space="preserve">19ч 21бр </t>
    </r>
    <r>
      <rPr>
        <b/>
        <sz val="10"/>
        <rFont val="Times New Roman"/>
        <family val="1"/>
      </rPr>
      <t xml:space="preserve">                                                      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>РN 1,6 MПа, Т 225°С</t>
    </r>
    <r>
      <rPr>
        <sz val="10"/>
        <rFont val="Times New Roman"/>
        <family val="1"/>
      </rPr>
      <t xml:space="preserve">                                      </t>
    </r>
    <r>
      <rPr>
        <b/>
        <sz val="10"/>
        <rFont val="Times New Roman"/>
        <family val="1"/>
        <charset val="204"/>
      </rPr>
      <t xml:space="preserve">     (вода,пар)</t>
    </r>
  </si>
  <si>
    <r>
      <t xml:space="preserve">Zetkama  </t>
    </r>
    <r>
      <rPr>
        <b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                            (</t>
    </r>
    <r>
      <rPr>
        <b/>
        <sz val="10"/>
        <rFont val="Times New Roman"/>
        <family val="1"/>
        <charset val="204"/>
      </rPr>
      <t>тип 234) (сильфонный)</t>
    </r>
    <r>
      <rPr>
        <sz val="10"/>
        <rFont val="Times New Roman"/>
        <family val="1"/>
        <charset val="204"/>
      </rPr>
      <t xml:space="preserve">                              PN 1,6 МПа,Т 300ºС                   </t>
    </r>
    <r>
      <rPr>
        <b/>
        <sz val="10"/>
        <rFont val="Times New Roman"/>
        <family val="1"/>
        <charset val="204"/>
      </rPr>
      <t>(вода, пар)</t>
    </r>
  </si>
  <si>
    <r>
      <t>DDSCV</t>
    </r>
    <r>
      <rPr>
        <b/>
        <sz val="10"/>
        <rFont val="Times New Roman"/>
        <family val="1"/>
      </rPr>
      <t xml:space="preserve">      (двухстворчатый)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PN 1,6 МПа, Т 110°С </t>
    </r>
    <r>
      <rPr>
        <sz val="10"/>
        <rFont val="Times New Roman"/>
        <family val="1"/>
      </rPr>
      <t xml:space="preserve">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(вода)</t>
    </r>
  </si>
  <si>
    <t xml:space="preserve">Клапаны обратные межфланцевые </t>
  </si>
  <si>
    <r>
      <t>DUYAR, Zetkama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</t>
    </r>
    <r>
      <rPr>
        <b/>
        <sz val="10"/>
        <rFont val="Times New Roman"/>
        <family val="1"/>
        <charset val="204"/>
      </rPr>
      <t>(тип 215)</t>
    </r>
    <r>
      <rPr>
        <sz val="10"/>
        <rFont val="Times New Roman"/>
        <family val="1"/>
        <charset val="204"/>
      </rPr>
      <t xml:space="preserve">                                                             PN 1,6 МПа,Т 300ºС                   </t>
    </r>
    <r>
      <rPr>
        <b/>
        <sz val="10"/>
        <rFont val="Times New Roman"/>
        <family val="1"/>
        <charset val="204"/>
      </rPr>
      <t xml:space="preserve"> (вода, пар)</t>
    </r>
  </si>
  <si>
    <r>
      <t xml:space="preserve">Клапан обратный 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                                                         </t>
    </r>
    <r>
      <rPr>
        <sz val="10"/>
        <rFont val="Times New Roman"/>
        <family val="1"/>
        <charset val="204"/>
      </rPr>
      <t xml:space="preserve">PN 1,6 МПа,Т 110°С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 вода)</t>
    </r>
    <r>
      <rPr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Times New Roman"/>
        <family val="1"/>
        <charset val="204"/>
      </rPr>
      <t xml:space="preserve">     PF, Fado, Genebre</t>
    </r>
  </si>
  <si>
    <r>
      <t>15кч 16п1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РN 2,5 МПа,Т 225°С                                                        </t>
    </r>
    <r>
      <rPr>
        <b/>
        <sz val="10"/>
        <rFont val="Times New Roman"/>
        <family val="1"/>
        <charset val="204"/>
      </rPr>
      <t xml:space="preserve">(вода, пар)          </t>
    </r>
    <r>
      <rPr>
        <sz val="10"/>
        <rFont val="Times New Roman"/>
        <family val="1"/>
        <charset val="204"/>
      </rPr>
      <t xml:space="preserve">Украина            </t>
    </r>
    <r>
      <rPr>
        <b/>
        <sz val="10"/>
        <rFont val="Times New Roman"/>
        <family val="1"/>
      </rPr>
      <t xml:space="preserve">                                  </t>
    </r>
  </si>
  <si>
    <t xml:space="preserve">Клапаны обратные муфтовые </t>
  </si>
  <si>
    <t xml:space="preserve">15кч 16 п1                            </t>
  </si>
  <si>
    <t xml:space="preserve">     cтр. 3 </t>
  </si>
  <si>
    <t xml:space="preserve">                                      E-mail: atom@promarm.kiev.ua; http://www.promarm.kiev.ua</t>
  </si>
  <si>
    <r>
      <t>15кч 16п1</t>
    </r>
    <r>
      <rPr>
        <sz val="10"/>
        <rFont val="Times New Roman"/>
        <family val="1"/>
        <charset val="204"/>
      </rPr>
      <t xml:space="preserve">                    РN 2,5 МПа,Т 225°С                                                        </t>
    </r>
    <r>
      <rPr>
        <b/>
        <sz val="10"/>
        <rFont val="Times New Roman"/>
        <family val="1"/>
        <charset val="204"/>
      </rPr>
      <t>(вода, пар)</t>
    </r>
  </si>
  <si>
    <r>
      <t xml:space="preserve">15кч 34п,19п </t>
    </r>
    <r>
      <rPr>
        <b/>
        <sz val="10"/>
        <rFont val="Times New Roman"/>
        <family val="1"/>
        <charset val="204"/>
      </rPr>
      <t xml:space="preserve">                 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                                      </t>
    </r>
    <r>
      <rPr>
        <sz val="9"/>
        <rFont val="Times New Roman"/>
        <family val="1"/>
        <charset val="204"/>
      </rPr>
      <t xml:space="preserve">РN 1,6 МПа,Т 225°С </t>
    </r>
    <r>
      <rPr>
        <sz val="10"/>
        <rFont val="Times New Roman"/>
        <family val="1"/>
      </rPr>
      <t xml:space="preserve">                                                      </t>
    </r>
    <r>
      <rPr>
        <b/>
        <sz val="10"/>
        <rFont val="Times New Roman"/>
        <family val="1"/>
        <charset val="204"/>
      </rPr>
      <t xml:space="preserve"> (вода, пар)</t>
    </r>
  </si>
  <si>
    <t xml:space="preserve">Вентили (клапаны) фланцевые </t>
  </si>
  <si>
    <r>
      <t xml:space="preserve">LD                  </t>
    </r>
    <r>
      <rPr>
        <sz val="10"/>
        <rFont val="Times New Roman"/>
        <family val="1"/>
        <charset val="204"/>
      </rPr>
      <t>полнопроход.                                                                 РN 2,5 МПа,Т 200°С</t>
    </r>
    <r>
      <rPr>
        <b/>
        <sz val="12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(вода, газ)</t>
    </r>
  </si>
  <si>
    <t xml:space="preserve">15кч 11р                            </t>
  </si>
  <si>
    <t>500р</t>
  </si>
  <si>
    <t xml:space="preserve">15кч 11р (Украина)                           </t>
  </si>
  <si>
    <t>400р</t>
  </si>
  <si>
    <t>300р</t>
  </si>
  <si>
    <t>250р</t>
  </si>
  <si>
    <t>200р</t>
  </si>
  <si>
    <r>
      <t xml:space="preserve">15кч 33п,18п </t>
    </r>
    <r>
      <rPr>
        <b/>
        <sz val="10"/>
        <rFont val="Times New Roman"/>
        <family val="1"/>
      </rPr>
      <t xml:space="preserve">                                                  </t>
    </r>
    <r>
      <rPr>
        <sz val="10"/>
        <rFont val="Times New Roman"/>
        <family val="1"/>
      </rPr>
      <t xml:space="preserve">РN 1,6 МПа, Т 225°С </t>
    </r>
    <r>
      <rPr>
        <b/>
        <sz val="10"/>
        <rFont val="Times New Roman"/>
        <family val="1"/>
      </rPr>
      <t xml:space="preserve">                                              </t>
    </r>
    <r>
      <rPr>
        <sz val="10"/>
        <rFont val="Times New Roman"/>
        <family val="1"/>
        <charset val="204"/>
      </rPr>
      <t xml:space="preserve">         </t>
    </r>
    <r>
      <rPr>
        <b/>
        <sz val="10"/>
        <rFont val="Times New Roman"/>
        <family val="1"/>
        <charset val="204"/>
      </rPr>
      <t xml:space="preserve">(вода, пар) </t>
    </r>
    <r>
      <rPr>
        <sz val="10"/>
        <rFont val="Times New Roman"/>
        <family val="1"/>
        <charset val="204"/>
      </rPr>
      <t xml:space="preserve">                      </t>
    </r>
    <r>
      <rPr>
        <b/>
        <sz val="10"/>
        <rFont val="Times New Roman"/>
        <family val="1"/>
        <charset val="204"/>
      </rPr>
      <t xml:space="preserve"> </t>
    </r>
  </si>
  <si>
    <r>
      <t>15кч 33п,18п</t>
    </r>
    <r>
      <rPr>
        <b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</rPr>
      <t xml:space="preserve">                                                   </t>
    </r>
    <r>
      <rPr>
        <sz val="10"/>
        <rFont val="Times New Roman"/>
        <family val="1"/>
      </rPr>
      <t xml:space="preserve">РN 1,6 МПа, Т 225°С </t>
    </r>
    <r>
      <rPr>
        <b/>
        <sz val="10"/>
        <rFont val="Times New Roman"/>
        <family val="1"/>
      </rPr>
      <t xml:space="preserve">                                                      </t>
    </r>
    <r>
      <rPr>
        <b/>
        <sz val="10"/>
        <rFont val="Times New Roman"/>
        <family val="1"/>
        <charset val="204"/>
      </rPr>
      <t xml:space="preserve"> (вода, пар)</t>
    </r>
    <r>
      <rPr>
        <sz val="10"/>
        <rFont val="Times New Roman"/>
        <family val="1"/>
        <charset val="204"/>
      </rPr>
      <t xml:space="preserve">                       </t>
    </r>
    <r>
      <rPr>
        <b/>
        <sz val="10"/>
        <rFont val="Times New Roman"/>
        <family val="1"/>
        <charset val="204"/>
      </rPr>
      <t xml:space="preserve"> Украина</t>
    </r>
  </si>
  <si>
    <t xml:space="preserve">1Б 1р Ду 50(пож)                                                      </t>
  </si>
  <si>
    <r>
      <t xml:space="preserve">БАЛЛОМАКС                                                              </t>
    </r>
    <r>
      <rPr>
        <sz val="10"/>
        <rFont val="Times New Roman"/>
        <family val="1"/>
        <charset val="204"/>
      </rPr>
      <t xml:space="preserve">( BROEN)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</rPr>
      <t xml:space="preserve">                                       </t>
    </r>
    <r>
      <rPr>
        <sz val="10"/>
        <rFont val="Times New Roman"/>
        <family val="1"/>
        <charset val="204"/>
      </rPr>
      <t xml:space="preserve">   PN 4,0 МПа,Т 200°С</t>
    </r>
    <r>
      <rPr>
        <sz val="10"/>
        <rFont val="Times New Roman"/>
        <family val="1"/>
      </rPr>
      <t xml:space="preserve">                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(вода,пар)</t>
    </r>
  </si>
  <si>
    <r>
      <t>15Б 1п (15Б 1бк)</t>
    </r>
    <r>
      <rPr>
        <b/>
        <sz val="10"/>
        <rFont val="Times New Roman"/>
        <family val="1"/>
      </rPr>
      <t xml:space="preserve">,           </t>
    </r>
    <r>
      <rPr>
        <sz val="10"/>
        <rFont val="Times New Roman"/>
        <family val="1"/>
      </rPr>
      <t xml:space="preserve">                                       </t>
    </r>
    <r>
      <rPr>
        <sz val="10"/>
        <rFont val="Times New Roman"/>
        <family val="1"/>
        <charset val="204"/>
      </rPr>
      <t xml:space="preserve">  РN 1,6 МПа, Т 200°С  </t>
    </r>
    <r>
      <rPr>
        <sz val="10"/>
        <rFont val="Times New Roman"/>
        <family val="1"/>
      </rPr>
      <t xml:space="preserve">                                                            </t>
    </r>
    <r>
      <rPr>
        <b/>
        <sz val="10"/>
        <rFont val="Times New Roman"/>
        <family val="1"/>
        <charset val="204"/>
      </rPr>
      <t xml:space="preserve">   (вода, пар)</t>
    </r>
  </si>
  <si>
    <t xml:space="preserve">Вентили (клапаны) муфтовые  </t>
  </si>
  <si>
    <r>
      <t>12б 13бк</t>
    </r>
    <r>
      <rPr>
        <sz val="10"/>
        <rFont val="Times New Roman"/>
        <family val="1"/>
        <charset val="204"/>
      </rPr>
      <t>(РN 2,5МПа)</t>
    </r>
  </si>
  <si>
    <r>
      <t xml:space="preserve">12б 3бк </t>
    </r>
    <r>
      <rPr>
        <sz val="10"/>
        <rFont val="Times New Roman"/>
        <family val="1"/>
        <charset val="204"/>
      </rPr>
      <t>(РN 2,5 МПа)</t>
    </r>
  </si>
  <si>
    <r>
      <t xml:space="preserve">12б 2бк </t>
    </r>
    <r>
      <rPr>
        <sz val="10"/>
        <rFont val="Times New Roman"/>
        <family val="1"/>
        <charset val="204"/>
      </rPr>
      <t>(РN 1,6 МПа)</t>
    </r>
  </si>
  <si>
    <r>
      <t>12б 1бк (</t>
    </r>
    <r>
      <rPr>
        <sz val="10"/>
        <rFont val="Times New Roman"/>
        <family val="1"/>
        <charset val="204"/>
      </rPr>
      <t>РN 1,6 МПа)</t>
    </r>
  </si>
  <si>
    <t>№ 9</t>
  </si>
  <si>
    <t>№ 8</t>
  </si>
  <si>
    <t>№ 7</t>
  </si>
  <si>
    <t>№ 6</t>
  </si>
  <si>
    <t>№ 5</t>
  </si>
  <si>
    <t>№ 4</t>
  </si>
  <si>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LD </t>
    </r>
    <r>
      <rPr>
        <b/>
        <sz val="10"/>
        <rFont val="Times New Roman"/>
        <family val="1"/>
        <charset val="204"/>
      </rPr>
      <t xml:space="preserve">                                  </t>
    </r>
    <r>
      <rPr>
        <sz val="10"/>
        <rFont val="Times New Roman"/>
        <family val="1"/>
        <charset val="204"/>
      </rPr>
      <t xml:space="preserve"> стандартнопроход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РN 2,5 МПа,Т 200°С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(вода, газ)</t>
    </r>
    <r>
      <rPr>
        <sz val="10"/>
        <rFont val="Times New Roman"/>
        <family val="1"/>
        <charset val="204"/>
      </rPr>
      <t xml:space="preserve"> </t>
    </r>
    <r>
      <rPr>
        <sz val="10"/>
        <rFont val="Arial Cyr"/>
        <charset val="204"/>
      </rPr>
      <t xml:space="preserve">           </t>
    </r>
  </si>
  <si>
    <t>№ 2</t>
  </si>
  <si>
    <r>
      <t xml:space="preserve">12с/нж 11бк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                                                   </t>
    </r>
    <r>
      <rPr>
        <sz val="10"/>
        <rFont val="Times New Roman"/>
        <family val="1"/>
        <charset val="204"/>
      </rPr>
      <t xml:space="preserve"> РN 2,5 МПа, Т 250°С </t>
    </r>
    <r>
      <rPr>
        <sz val="10"/>
        <rFont val="Times New Roman"/>
        <family val="1"/>
      </rPr>
      <t xml:space="preserve">                                                         </t>
    </r>
    <r>
      <rPr>
        <b/>
        <sz val="10"/>
        <rFont val="Times New Roman"/>
        <family val="1"/>
        <charset val="204"/>
      </rPr>
      <t xml:space="preserve">  (вода и др. жидкие неагресс. среды)</t>
    </r>
  </si>
  <si>
    <t>Запорные устройства, указатели уровня</t>
  </si>
  <si>
    <r>
      <t xml:space="preserve">BVGV - 40 W,        тип 2026 </t>
    </r>
    <r>
      <rPr>
        <b/>
        <sz val="10"/>
        <rFont val="Times New Roman"/>
        <family val="1"/>
      </rPr>
      <t xml:space="preserve">              </t>
    </r>
    <r>
      <rPr>
        <sz val="10"/>
        <rFont val="Times New Roman"/>
        <family val="1"/>
        <charset val="204"/>
      </rPr>
      <t xml:space="preserve">разборной     </t>
    </r>
    <r>
      <rPr>
        <b/>
        <sz val="10"/>
        <rFont val="Times New Roman"/>
        <family val="1"/>
      </rPr>
      <t xml:space="preserve">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PN 4,0 МПа Т 230°С </t>
    </r>
    <r>
      <rPr>
        <sz val="10"/>
        <rFont val="Times New Roman"/>
        <family val="1"/>
      </rPr>
      <t xml:space="preserve">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(агрес.среда)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            Genebre</t>
    </r>
  </si>
  <si>
    <r>
      <t>TBV - 25 П</t>
    </r>
    <r>
      <rPr>
        <b/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</rPr>
      <t xml:space="preserve">                           </t>
    </r>
    <r>
      <rPr>
        <sz val="10"/>
        <rFont val="Times New Roman"/>
        <family val="1"/>
        <charset val="204"/>
      </rPr>
      <t xml:space="preserve">РN 2,5 МПа,Т 200°С     </t>
    </r>
    <r>
      <rPr>
        <b/>
        <sz val="10"/>
        <rFont val="Times New Roman"/>
        <family val="1"/>
        <charset val="204"/>
      </rPr>
      <t xml:space="preserve">                                                            (вода, пар)</t>
    </r>
  </si>
  <si>
    <t>Краны приварные стальные, нержавеющие</t>
  </si>
  <si>
    <r>
      <t xml:space="preserve">LD </t>
    </r>
    <r>
      <rPr>
        <b/>
        <sz val="10"/>
        <rFont val="Times New Roman"/>
        <family val="1"/>
      </rPr>
      <t xml:space="preserve">                </t>
    </r>
    <r>
      <rPr>
        <sz val="10"/>
        <rFont val="Times New Roman"/>
        <family val="1"/>
        <charset val="204"/>
      </rPr>
      <t xml:space="preserve"> полнопроход.  </t>
    </r>
    <r>
      <rPr>
        <b/>
        <sz val="10"/>
        <rFont val="Times New Roman"/>
        <family val="1"/>
      </rPr>
      <t xml:space="preserve"> 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РN 2,5 МПа,  Т 200°С                                                             Россия                                                    </t>
    </r>
    <r>
      <rPr>
        <b/>
        <sz val="10"/>
        <rFont val="Times New Roman"/>
        <family val="1"/>
        <charset val="204"/>
      </rPr>
      <t xml:space="preserve">     (вода, газ)</t>
    </r>
    <r>
      <rPr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</rPr>
      <t xml:space="preserve">         </t>
    </r>
  </si>
  <si>
    <r>
      <t xml:space="preserve">Тип 2118                                             </t>
    </r>
    <r>
      <rPr>
        <sz val="10"/>
        <rFont val="Times New Roman"/>
        <family val="1"/>
        <charset val="204"/>
      </rPr>
      <t xml:space="preserve"> PN 1,6 МПа Т 180°С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</t>
    </r>
    <r>
      <rPr>
        <b/>
        <sz val="10"/>
        <rFont val="Times New Roman"/>
        <family val="1"/>
        <charset val="204"/>
      </rPr>
      <t xml:space="preserve">  (агрес.среда) </t>
    </r>
    <r>
      <rPr>
        <b/>
        <sz val="11"/>
        <rFont val="Times New Roman"/>
        <family val="1"/>
        <charset val="204"/>
      </rPr>
      <t xml:space="preserve">             </t>
    </r>
  </si>
  <si>
    <t xml:space="preserve">     стр. 2 </t>
  </si>
  <si>
    <t xml:space="preserve">                                  E-mail: atom@promarm.kiev.ua;   http://www.promarm.kiev.ua</t>
  </si>
  <si>
    <r>
      <t xml:space="preserve">Тип 2118                                              </t>
    </r>
    <r>
      <rPr>
        <sz val="10"/>
        <rFont val="Times New Roman"/>
        <family val="1"/>
        <charset val="204"/>
      </rPr>
      <t xml:space="preserve">PN 1,6 МПа Т 180°С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(агрес.среда)   </t>
    </r>
    <r>
      <rPr>
        <b/>
        <sz val="11"/>
        <rFont val="Times New Roman"/>
        <family val="1"/>
        <charset val="204"/>
      </rPr>
      <t xml:space="preserve">           </t>
    </r>
  </si>
  <si>
    <r>
      <t xml:space="preserve">LD     </t>
    </r>
    <r>
      <rPr>
        <sz val="10"/>
        <rFont val="Times New Roman"/>
        <family val="1"/>
        <charset val="204"/>
      </rPr>
      <t xml:space="preserve">                      полн/прох               PN 1,6-4,0 МПа,             Т 200°С                                                                                                                            </t>
    </r>
  </si>
  <si>
    <t>700/600</t>
  </si>
  <si>
    <t>600/500</t>
  </si>
  <si>
    <t>500/400</t>
  </si>
  <si>
    <t>400/325</t>
  </si>
  <si>
    <t>350/300</t>
  </si>
  <si>
    <t>300/250</t>
  </si>
  <si>
    <t>250/200</t>
  </si>
  <si>
    <r>
      <t xml:space="preserve">BVGV-40F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(разборной )                      РN 1,6 МПа,Т 230°С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(агрес.среда)</t>
    </r>
  </si>
  <si>
    <t>200/150</t>
  </si>
  <si>
    <t>150/125</t>
  </si>
  <si>
    <t>125/100</t>
  </si>
  <si>
    <t>100/80</t>
  </si>
  <si>
    <t>80/70</t>
  </si>
  <si>
    <t>65/50</t>
  </si>
  <si>
    <r>
      <t xml:space="preserve">Кран 3-ход L и T-образ.          </t>
    </r>
    <r>
      <rPr>
        <sz val="10"/>
        <rFont val="Times New Roman"/>
        <family val="1"/>
        <charset val="204"/>
      </rPr>
      <t xml:space="preserve">                       PN 4,0 Мпа, Т 230°С  </t>
    </r>
    <r>
      <rPr>
        <b/>
        <sz val="10"/>
        <rFont val="Times New Roman"/>
        <family val="1"/>
        <charset val="204"/>
      </rPr>
      <t xml:space="preserve"> (агрес.среда) </t>
    </r>
    <r>
      <rPr>
        <sz val="10"/>
        <rFont val="Times New Roman"/>
        <family val="1"/>
        <charset val="204"/>
      </rPr>
      <t xml:space="preserve">                              </t>
    </r>
  </si>
  <si>
    <t>50/40</t>
  </si>
  <si>
    <t>40/32</t>
  </si>
  <si>
    <t>350р</t>
  </si>
  <si>
    <t>32/25</t>
  </si>
  <si>
    <t>20/15</t>
  </si>
  <si>
    <r>
      <t xml:space="preserve">LD </t>
    </r>
    <r>
      <rPr>
        <b/>
        <sz val="10"/>
        <rFont val="Times New Roman"/>
        <family val="1"/>
      </rPr>
      <t xml:space="preserve">                                     </t>
    </r>
    <r>
      <rPr>
        <sz val="10"/>
        <rFont val="Times New Roman"/>
        <family val="1"/>
        <charset val="204"/>
      </rPr>
      <t>стандартнопроход.                                       PN 1,6-4,0 МПа,           Т 200°С</t>
    </r>
    <r>
      <rPr>
        <b/>
        <sz val="10"/>
        <rFont val="Times New Roman"/>
        <family val="1"/>
      </rPr>
      <t xml:space="preserve">                                                                                                                   (газ, вода)</t>
    </r>
  </si>
  <si>
    <t>150/100</t>
  </si>
  <si>
    <r>
      <t xml:space="preserve">КЗШС 41 нж </t>
    </r>
    <r>
      <rPr>
        <b/>
        <sz val="10"/>
        <rFont val="Times New Roman"/>
        <family val="1"/>
      </rPr>
      <t xml:space="preserve">(укороч.)                                                 </t>
    </r>
    <r>
      <rPr>
        <sz val="10"/>
        <rFont val="Times New Roman"/>
        <family val="1"/>
        <charset val="204"/>
      </rPr>
      <t xml:space="preserve"> РN 1,6 МПа,Т 200°С  </t>
    </r>
    <r>
      <rPr>
        <b/>
        <sz val="10"/>
        <rFont val="Times New Roman"/>
        <family val="1"/>
      </rPr>
      <t xml:space="preserve">                                                       </t>
    </r>
    <r>
      <rPr>
        <sz val="10"/>
        <rFont val="Times New Roman"/>
        <family val="1"/>
        <charset val="204"/>
      </rPr>
      <t xml:space="preserve">  (вода, пар,н/прод., газ)</t>
    </r>
  </si>
  <si>
    <r>
      <t xml:space="preserve">БАЛЛОМАКС                                                                   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(BROEN)</t>
    </r>
    <r>
      <rPr>
        <b/>
        <sz val="11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PN 4,0 МПа, Т 200°С                                                                 </t>
    </r>
    <r>
      <rPr>
        <b/>
        <sz val="10"/>
        <rFont val="Times New Roman"/>
        <family val="1"/>
        <charset val="204"/>
      </rPr>
      <t xml:space="preserve">  (вода,пар)      </t>
    </r>
    <r>
      <rPr>
        <b/>
        <sz val="10"/>
        <rFont val="Times New Roman"/>
        <family val="1"/>
      </rPr>
      <t xml:space="preserve">                                      </t>
    </r>
  </si>
  <si>
    <r>
      <t xml:space="preserve">КЗШС 41 нж                                                  </t>
    </r>
    <r>
      <rPr>
        <sz val="10"/>
        <rFont val="Times New Roman"/>
        <family val="1"/>
        <charset val="204"/>
      </rPr>
      <t xml:space="preserve">РN 1,6 МПа,Т 200°С  </t>
    </r>
    <r>
      <rPr>
        <b/>
        <sz val="12"/>
        <rFont val="Times New Roman"/>
        <family val="1"/>
        <charset val="204"/>
      </rPr>
      <t xml:space="preserve">      </t>
    </r>
    <r>
      <rPr>
        <b/>
        <sz val="10"/>
        <rFont val="Times New Roman"/>
        <family val="1"/>
        <charset val="204"/>
      </rPr>
      <t xml:space="preserve"> (вода, пар, нефтепрод., газ)</t>
    </r>
  </si>
  <si>
    <r>
      <t>11ч 2 фт</t>
    </r>
    <r>
      <rPr>
        <b/>
        <sz val="11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</rPr>
      <t xml:space="preserve">                                              </t>
    </r>
    <r>
      <rPr>
        <b/>
        <sz val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РN 1,6 МПа,Т 225°С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вода, пар</t>
    </r>
    <r>
      <rPr>
        <sz val="10"/>
        <rFont val="Times New Roman"/>
        <family val="1"/>
        <charset val="204"/>
      </rPr>
      <t>)</t>
    </r>
  </si>
  <si>
    <r>
      <t xml:space="preserve">TBV - 25F </t>
    </r>
    <r>
      <rPr>
        <b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</rPr>
      <t xml:space="preserve">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РN 2,5 МПа,  Т 180°С                                            (</t>
    </r>
    <r>
      <rPr>
        <b/>
        <sz val="10"/>
        <rFont val="Times New Roman"/>
        <family val="1"/>
        <charset val="204"/>
      </rPr>
      <t>вода,газ</t>
    </r>
    <r>
      <rPr>
        <sz val="10"/>
        <rFont val="Times New Roman"/>
        <family val="1"/>
        <charset val="204"/>
      </rPr>
      <t xml:space="preserve">)    </t>
    </r>
    <r>
      <rPr>
        <b/>
        <sz val="10"/>
        <rFont val="Times New Roman"/>
        <family val="1"/>
      </rPr>
      <t xml:space="preserve">                                                                             </t>
    </r>
  </si>
  <si>
    <r>
      <t xml:space="preserve">ZETKAMA (IVR)                                                                 тип 565                        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РN 1,6 МПа,Т 150°С</t>
    </r>
    <r>
      <rPr>
        <b/>
        <sz val="11"/>
        <rFont val="Times New Roman"/>
        <family val="1"/>
        <charset val="204"/>
      </rPr>
      <t xml:space="preserve">                        </t>
    </r>
    <r>
      <rPr>
        <sz val="11"/>
        <rFont val="Times New Roman"/>
        <family val="1"/>
        <charset val="204"/>
      </rPr>
      <t>(</t>
    </r>
    <r>
      <rPr>
        <b/>
        <sz val="11"/>
        <rFont val="Times New Roman"/>
        <family val="1"/>
        <charset val="204"/>
      </rPr>
      <t>вода, пар</t>
    </r>
    <r>
      <rPr>
        <sz val="11"/>
        <rFont val="Times New Roman"/>
        <family val="1"/>
        <charset val="204"/>
      </rPr>
      <t>)</t>
    </r>
  </si>
  <si>
    <r>
      <t xml:space="preserve">LD                                     </t>
    </r>
    <r>
      <rPr>
        <sz val="10"/>
        <rFont val="Times New Roman"/>
        <family val="1"/>
        <charset val="204"/>
      </rPr>
      <t xml:space="preserve"> полнонопроход.                                       PN 1,6-4,0 МПа, </t>
    </r>
    <r>
      <rPr>
        <b/>
        <sz val="11"/>
        <rFont val="Times New Roman"/>
        <family val="1"/>
        <charset val="204"/>
      </rPr>
      <t xml:space="preserve">         </t>
    </r>
    <r>
      <rPr>
        <b/>
        <sz val="10"/>
        <rFont val="Times New Roman"/>
        <family val="1"/>
        <charset val="204"/>
      </rPr>
      <t xml:space="preserve">   Т 200°С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(газ, вода)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</si>
  <si>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r>
      <t xml:space="preserve">TGV-10                                                         </t>
    </r>
    <r>
      <rPr>
        <sz val="10"/>
        <rFont val="Times New Roman"/>
        <family val="1"/>
        <charset val="204"/>
      </rPr>
      <t xml:space="preserve">    РN 1,6 МПа,Т 110°С                                                            </t>
    </r>
    <r>
      <rPr>
        <b/>
        <sz val="10"/>
        <rFont val="Times New Roman"/>
        <family val="1"/>
        <charset val="204"/>
      </rPr>
      <t>(вода)</t>
    </r>
    <r>
      <rPr>
        <b/>
        <sz val="11"/>
        <rFont val="Times New Roman"/>
        <family val="1"/>
        <charset val="204"/>
      </rPr>
      <t xml:space="preserve"> </t>
    </r>
  </si>
  <si>
    <t xml:space="preserve">       стр. 1 </t>
  </si>
  <si>
    <t xml:space="preserve">                                                   E-mail: atom@promarm.kiev.ua;   http://www.promarm.kiev.ua</t>
  </si>
  <si>
    <t>Кран для сантех приборов н-н</t>
  </si>
  <si>
    <t xml:space="preserve">Клапан предохран. для возд/отводчика </t>
  </si>
  <si>
    <t>Воздухоотводчик автомат.</t>
  </si>
  <si>
    <t>Краны фланцевые чугунные,стальные,нерж.</t>
  </si>
  <si>
    <r>
      <t xml:space="preserve">Кран для спуска         воды, воздуха                            </t>
    </r>
    <r>
      <rPr>
        <sz val="10"/>
        <rFont val="Times New Roman"/>
        <family val="1"/>
        <charset val="204"/>
      </rPr>
      <t xml:space="preserve">РN 2,5 МПа, Т100°С                                         </t>
    </r>
  </si>
  <si>
    <t>Кран маевского</t>
  </si>
  <si>
    <t>15укр</t>
  </si>
  <si>
    <r>
      <t xml:space="preserve">Кран водоразбор.                                             </t>
    </r>
    <r>
      <rPr>
        <b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РN 1,0 МПа,                      Т 100°С </t>
    </r>
  </si>
  <si>
    <r>
      <t>V-3T, BVGV,             тип 2026</t>
    </r>
    <r>
      <rPr>
        <b/>
        <sz val="10"/>
        <rFont val="Times New Roman"/>
        <family val="1"/>
        <charset val="204"/>
      </rPr>
      <t xml:space="preserve">               </t>
    </r>
    <r>
      <rPr>
        <sz val="10"/>
        <rFont val="Times New Roman"/>
        <family val="1"/>
        <charset val="204"/>
      </rPr>
      <t xml:space="preserve">разборной                              РN 4,0 МПа,Т 230°С                                                                                </t>
    </r>
  </si>
  <si>
    <t>Кран шар.угл. с"америк."</t>
  </si>
  <si>
    <r>
      <t xml:space="preserve">Кран шар.                            </t>
    </r>
    <r>
      <rPr>
        <b/>
        <sz val="10"/>
        <rFont val="Times New Roman"/>
        <family val="1"/>
        <charset val="204"/>
      </rPr>
      <t xml:space="preserve"> с"американкой"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РN 4,0 МПа,          Т180 </t>
    </r>
    <r>
      <rPr>
        <sz val="10"/>
        <rFont val="Arial"/>
        <family val="2"/>
        <charset val="204"/>
      </rPr>
      <t>°С</t>
    </r>
    <r>
      <rPr>
        <sz val="10"/>
        <rFont val="Times New Roman"/>
        <family val="1"/>
      </rPr>
      <t xml:space="preserve">     </t>
    </r>
  </si>
  <si>
    <r>
      <t>Кран 3-ход. L и T-образ</t>
    </r>
    <r>
      <rPr>
        <sz val="10"/>
        <rFont val="Times New Roman"/>
        <family val="1"/>
        <charset val="204"/>
      </rPr>
      <t xml:space="preserve"> PN 4,0 МПа,            Т 230°С (</t>
    </r>
    <r>
      <rPr>
        <b/>
        <sz val="10"/>
        <rFont val="Times New Roman"/>
        <family val="1"/>
        <charset val="204"/>
      </rPr>
      <t>воздух, пар, нефт-ты</t>
    </r>
    <r>
      <rPr>
        <sz val="10"/>
        <rFont val="Times New Roman"/>
        <family val="1"/>
        <charset val="204"/>
      </rPr>
      <t xml:space="preserve">)                                 </t>
    </r>
  </si>
  <si>
    <r>
      <t>Кран шар.</t>
    </r>
    <r>
      <rPr>
        <b/>
        <sz val="10"/>
        <rFont val="Times New Roman"/>
        <family val="1"/>
        <charset val="204"/>
      </rPr>
      <t xml:space="preserve"> с фильтром  вн-вн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                                          </t>
    </r>
    <r>
      <rPr>
        <sz val="10"/>
        <rFont val="Times New Roman"/>
        <family val="1"/>
        <charset val="204"/>
      </rPr>
      <t xml:space="preserve">                                      </t>
    </r>
  </si>
  <si>
    <r>
      <t>Кран шар. н-н</t>
    </r>
    <r>
      <rPr>
        <b/>
        <sz val="12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</rPr>
      <t xml:space="preserve">                                            </t>
    </r>
    <r>
      <rPr>
        <sz val="10"/>
        <rFont val="Arial Cyr"/>
        <charset val="204"/>
      </rPr>
      <t xml:space="preserve"> </t>
    </r>
    <r>
      <rPr>
        <sz val="10"/>
        <rFont val="Times New Roman"/>
        <family val="1"/>
      </rPr>
      <t xml:space="preserve">РN 4,0МПа,Т 180°С               </t>
    </r>
    <r>
      <rPr>
        <b/>
        <sz val="10"/>
        <rFont val="Times New Roman"/>
        <family val="1"/>
        <charset val="204"/>
      </rPr>
      <t xml:space="preserve"> (вода, пар) </t>
    </r>
    <r>
      <rPr>
        <sz val="10"/>
        <rFont val="Times New Roman"/>
        <family val="1"/>
      </rPr>
      <t xml:space="preserve">      </t>
    </r>
    <r>
      <rPr>
        <b/>
        <sz val="10"/>
        <rFont val="Times New Roman"/>
        <family val="1"/>
      </rPr>
      <t xml:space="preserve">                                      </t>
    </r>
  </si>
  <si>
    <r>
      <t xml:space="preserve">Кран шар. вн-н </t>
    </r>
    <r>
      <rPr>
        <sz val="10"/>
        <color indexed="8"/>
        <rFont val="Times New Roman"/>
        <family val="1"/>
        <charset val="204"/>
      </rPr>
      <t xml:space="preserve">              РN 4,0 МПа,Т180°С                                       </t>
    </r>
    <r>
      <rPr>
        <b/>
        <sz val="10"/>
        <color indexed="8"/>
        <rFont val="Times New Roman"/>
        <family val="1"/>
        <charset val="204"/>
      </rPr>
      <t>(вода,пар)</t>
    </r>
    <r>
      <rPr>
        <sz val="10"/>
        <color indexed="8"/>
        <rFont val="Times New Roman"/>
        <family val="1"/>
        <charset val="204"/>
      </rPr>
      <t xml:space="preserve">   </t>
    </r>
    <r>
      <rPr>
        <b/>
        <sz val="10"/>
        <color indexed="8"/>
        <rFont val="Times New Roman"/>
        <family val="1"/>
        <charset val="204"/>
      </rPr>
      <t xml:space="preserve">Valtec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</t>
    </r>
  </si>
  <si>
    <r>
      <t xml:space="preserve">V-2T, BVGV,                    тип 2014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РN 6,3 МПа, Т 230°С                                                 </t>
    </r>
    <r>
      <rPr>
        <b/>
        <sz val="10"/>
        <rFont val="Times New Roman"/>
        <family val="1"/>
        <charset val="204"/>
      </rPr>
      <t>(агрессивная среда)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        AYVAZ, Genebre</t>
    </r>
  </si>
  <si>
    <r>
      <t xml:space="preserve">Кран шар. HBV </t>
    </r>
    <r>
      <rPr>
        <b/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                                                              </t>
    </r>
    <r>
      <rPr>
        <sz val="10"/>
        <rFont val="Times New Roman"/>
        <family val="1"/>
        <charset val="204"/>
      </rPr>
      <t xml:space="preserve">    14 МПа, Т 250°С </t>
    </r>
    <r>
      <rPr>
        <sz val="10"/>
        <rFont val="Times New Roman"/>
        <family val="1"/>
      </rPr>
      <t xml:space="preserve">    </t>
    </r>
    <r>
      <rPr>
        <b/>
        <sz val="10"/>
        <rFont val="Times New Roman"/>
        <family val="1"/>
      </rPr>
      <t xml:space="preserve">                                                      </t>
    </r>
    <r>
      <rPr>
        <sz val="10"/>
        <rFont val="Times New Roman"/>
        <family val="1"/>
        <charset val="204"/>
      </rPr>
      <t xml:space="preserve"> (</t>
    </r>
    <r>
      <rPr>
        <b/>
        <sz val="10"/>
        <rFont val="Times New Roman"/>
        <family val="1"/>
        <charset val="204"/>
      </rPr>
      <t>воздух, пар, нефтепродукты</t>
    </r>
    <r>
      <rPr>
        <sz val="10"/>
        <rFont val="Times New Roman"/>
        <family val="1"/>
        <charset val="204"/>
      </rPr>
      <t xml:space="preserve">)  </t>
    </r>
    <r>
      <rPr>
        <sz val="10"/>
        <rFont val="Times New Roman"/>
        <family val="1"/>
      </rPr>
      <t xml:space="preserve">                   </t>
    </r>
  </si>
  <si>
    <r>
      <t xml:space="preserve">Кран шар.вн-вн </t>
    </r>
    <r>
      <rPr>
        <b/>
        <sz val="10"/>
        <rFont val="Times New Roman"/>
        <family val="1"/>
      </rPr>
      <t xml:space="preserve">      </t>
    </r>
    <r>
      <rPr>
        <b/>
        <sz val="10"/>
        <rFont val="Times New Roman"/>
        <family val="1"/>
        <charset val="204"/>
      </rPr>
      <t xml:space="preserve">     </t>
    </r>
    <r>
      <rPr>
        <sz val="10"/>
        <rFont val="Times New Roman"/>
        <family val="1"/>
        <charset val="204"/>
      </rPr>
      <t>РN 1,6 Мпа</t>
    </r>
    <r>
      <rPr>
        <b/>
        <sz val="10"/>
        <rFont val="Times New Roman"/>
        <family val="1"/>
        <charset val="204"/>
      </rPr>
      <t>(газ)</t>
    </r>
  </si>
  <si>
    <t>Краны муфтовые стальные, нержавеющие</t>
  </si>
  <si>
    <r>
      <t xml:space="preserve">Кран шар. 3-ход.                            </t>
    </r>
    <r>
      <rPr>
        <sz val="10"/>
        <rFont val="Times New Roman"/>
        <family val="1"/>
      </rPr>
      <t xml:space="preserve">гориз вн-вн  Т,L-образ. PN 2,5 МПа                                                        </t>
    </r>
  </si>
  <si>
    <r>
      <t>Кран шар.вн-вн</t>
    </r>
    <r>
      <rPr>
        <b/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РN 4,0 МПа,Т 180°С </t>
    </r>
    <r>
      <rPr>
        <b/>
        <sz val="10"/>
        <rFont val="Times New Roman"/>
        <family val="1"/>
        <charset val="204"/>
      </rPr>
      <t xml:space="preserve">   Valtec </t>
    </r>
    <r>
      <rPr>
        <b/>
        <sz val="10"/>
        <rFont val="Times New Roman"/>
        <family val="1"/>
      </rPr>
      <t xml:space="preserve">                                                          </t>
    </r>
  </si>
  <si>
    <r>
      <t xml:space="preserve">11б 6бк 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РN 1,0 МПа, </t>
    </r>
    <r>
      <rPr>
        <sz val="10"/>
        <rFont val="Times New Roman"/>
        <family val="1"/>
      </rPr>
      <t xml:space="preserve"> Т 100°С</t>
    </r>
  </si>
  <si>
    <t>11 б 34 бк(газ)</t>
  </si>
  <si>
    <t>Кран для манометра</t>
  </si>
  <si>
    <t>11 б 18 бк</t>
  </si>
  <si>
    <t>Кран-мини</t>
  </si>
  <si>
    <t>Кран 3-ход.для СМА</t>
  </si>
  <si>
    <t>15 ун</t>
  </si>
  <si>
    <t>15 ув</t>
  </si>
  <si>
    <t>15 пн</t>
  </si>
  <si>
    <t>15 пв</t>
  </si>
  <si>
    <r>
      <t>Кран   для радиаторов</t>
    </r>
    <r>
      <rPr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</rPr>
      <t xml:space="preserve">        </t>
    </r>
    <r>
      <rPr>
        <sz val="10"/>
        <rFont val="Times New Roman"/>
        <family val="1"/>
        <charset val="204"/>
      </rPr>
      <t xml:space="preserve">             РN 2,5 МПа, Т 60°С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</si>
  <si>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Краны муфтовые латунные </t>
  </si>
  <si>
    <t>ГРН</t>
  </si>
  <si>
    <t>Цена  с НДС</t>
  </si>
  <si>
    <t>DN, мм</t>
  </si>
  <si>
    <t>Наименование</t>
  </si>
  <si>
    <t xml:space="preserve">Предлагаем со склада в г.Киеве краны, клапаны, затворы, задвижки, фильтры, компенсаторы, кондесатоотводчики, запорные устройства     </t>
  </si>
  <si>
    <t xml:space="preserve">                Ф и р м а    А Т О М  </t>
  </si>
  <si>
    <t xml:space="preserve">77мм </t>
  </si>
  <si>
    <t>Латексный (с ГР-80) 20м</t>
  </si>
  <si>
    <t>77мм</t>
  </si>
  <si>
    <t xml:space="preserve">Латексный (полотно) 20м  </t>
  </si>
  <si>
    <t xml:space="preserve">                    дог.</t>
  </si>
  <si>
    <t>66 мм</t>
  </si>
  <si>
    <t>Латексный(к-кт с РС-70) 20м</t>
  </si>
  <si>
    <t>Латексный (с ГР-70) 20м</t>
  </si>
  <si>
    <t>Знак безопасности</t>
  </si>
  <si>
    <t>Латексный (полотно) 20м</t>
  </si>
  <si>
    <t>51 мм</t>
  </si>
  <si>
    <t>Латексный (к-кт с РС-50) 20м</t>
  </si>
  <si>
    <t>Щит</t>
  </si>
  <si>
    <t>Латексный (с ГР-50) 20м</t>
  </si>
  <si>
    <t>Лопата</t>
  </si>
  <si>
    <t>Топор</t>
  </si>
  <si>
    <t>Защитный экран, брезент огнеуп.(1500х2000)</t>
  </si>
  <si>
    <t>ПОЖАРНЫЕ РУКАВА</t>
  </si>
  <si>
    <t>Ящик для песка (400х800х400)</t>
  </si>
  <si>
    <r>
      <t>Ствол ручной</t>
    </r>
    <r>
      <rPr>
        <b/>
        <sz val="10"/>
        <rFont val="Times New Roman"/>
        <family val="1"/>
        <charset val="204"/>
      </rPr>
      <t xml:space="preserve"> РС - 70</t>
    </r>
  </si>
  <si>
    <t>Шкаф для пож.рукава и огнетуш (700х900х230)</t>
  </si>
  <si>
    <r>
      <t xml:space="preserve">Ствол ручной </t>
    </r>
    <r>
      <rPr>
        <b/>
        <sz val="10"/>
        <rFont val="Times New Roman"/>
        <family val="1"/>
        <charset val="204"/>
      </rPr>
      <t>РС - 50</t>
    </r>
  </si>
  <si>
    <t>Шкаф для пож.рукава (600х600х230)</t>
  </si>
  <si>
    <r>
      <t>Головка переход.</t>
    </r>
    <r>
      <rPr>
        <b/>
        <sz val="10"/>
        <rFont val="Times New Roman"/>
        <family val="1"/>
        <charset val="204"/>
      </rPr>
      <t xml:space="preserve"> ГПН 80х70</t>
    </r>
  </si>
  <si>
    <r>
      <t>Головка переход.</t>
    </r>
    <r>
      <rPr>
        <b/>
        <sz val="10"/>
        <rFont val="Times New Roman"/>
        <family val="1"/>
        <charset val="204"/>
      </rPr>
      <t xml:space="preserve"> ГПН 80х50</t>
    </r>
  </si>
  <si>
    <t>ПОЖАРНЫЕ ШКАФЫ</t>
  </si>
  <si>
    <r>
      <t>Головка переход.</t>
    </r>
    <r>
      <rPr>
        <b/>
        <sz val="10"/>
        <rFont val="Times New Roman"/>
        <family val="1"/>
        <charset val="204"/>
      </rPr>
      <t xml:space="preserve"> ГПН 70х50</t>
    </r>
  </si>
  <si>
    <t xml:space="preserve">ВВК-5 ОУ-7 </t>
  </si>
  <si>
    <r>
      <t>Головка рукавная</t>
    </r>
    <r>
      <rPr>
        <b/>
        <sz val="10"/>
        <rFont val="Times New Roman"/>
        <family val="1"/>
        <charset val="204"/>
      </rPr>
      <t xml:space="preserve"> ГРН - 80</t>
    </r>
  </si>
  <si>
    <t>ВВК-3,5 ОУ-5</t>
  </si>
  <si>
    <r>
      <t>Головка рукавная</t>
    </r>
    <r>
      <rPr>
        <b/>
        <sz val="10"/>
        <rFont val="Times New Roman"/>
        <family val="1"/>
        <charset val="204"/>
      </rPr>
      <t xml:space="preserve"> ГРН - 70</t>
    </r>
  </si>
  <si>
    <t>ВВК-2 ОУ-3</t>
  </si>
  <si>
    <r>
      <t>Головка рукавная</t>
    </r>
    <r>
      <rPr>
        <b/>
        <sz val="10"/>
        <rFont val="Times New Roman"/>
        <family val="1"/>
        <charset val="204"/>
      </rPr>
      <t xml:space="preserve"> ГРН - 50</t>
    </r>
  </si>
  <si>
    <t>ВВК-1,4 ОУ-2</t>
  </si>
  <si>
    <t xml:space="preserve">углекислотные              </t>
  </si>
  <si>
    <t>ВП-9 ОП-9</t>
  </si>
  <si>
    <r>
      <t xml:space="preserve">Головка заглушка </t>
    </r>
    <r>
      <rPr>
        <b/>
        <sz val="10"/>
        <rFont val="Times New Roman"/>
        <family val="1"/>
        <charset val="204"/>
      </rPr>
      <t>ГЗН-80</t>
    </r>
  </si>
  <si>
    <r>
      <t xml:space="preserve">Головка заглушка </t>
    </r>
    <r>
      <rPr>
        <b/>
        <sz val="10"/>
        <rFont val="Times New Roman"/>
        <family val="1"/>
        <charset val="204"/>
      </rPr>
      <t>ГЗН-70</t>
    </r>
  </si>
  <si>
    <r>
      <t xml:space="preserve">Головка заглушка </t>
    </r>
    <r>
      <rPr>
        <b/>
        <sz val="10"/>
        <rFont val="Times New Roman"/>
        <family val="1"/>
        <charset val="204"/>
      </rPr>
      <t>ГЗН-50</t>
    </r>
  </si>
  <si>
    <t>ВП-6 ОП-6</t>
  </si>
  <si>
    <r>
      <t xml:space="preserve">Гайка соед. </t>
    </r>
    <r>
      <rPr>
        <b/>
        <sz val="10"/>
        <rFont val="Times New Roman"/>
        <family val="1"/>
        <charset val="204"/>
      </rPr>
      <t>ГЦН - 80, ГМН-80</t>
    </r>
  </si>
  <si>
    <t>ВП-5 ОП-5</t>
  </si>
  <si>
    <r>
      <t xml:space="preserve">Гайка соед. </t>
    </r>
    <r>
      <rPr>
        <b/>
        <sz val="10"/>
        <rFont val="Times New Roman"/>
        <family val="1"/>
        <charset val="204"/>
      </rPr>
      <t>ГЦН - 70, ГМН-70</t>
    </r>
  </si>
  <si>
    <t>ВП-2 ОП-2</t>
  </si>
  <si>
    <r>
      <t xml:space="preserve">Гайка соед. </t>
    </r>
    <r>
      <rPr>
        <b/>
        <sz val="10"/>
        <rFont val="Times New Roman"/>
        <family val="1"/>
        <charset val="204"/>
      </rPr>
      <t>ГЦН - 50 ГМН-50</t>
    </r>
  </si>
  <si>
    <t>ВП-1 ОП-1</t>
  </si>
  <si>
    <t xml:space="preserve">порошковые                   </t>
  </si>
  <si>
    <t>ПОЖАРНАЯ АРМАТУРА</t>
  </si>
  <si>
    <t>ОГНЕТУШИТЕЛИ</t>
  </si>
  <si>
    <t>Тройниковая</t>
  </si>
  <si>
    <t>Проходная</t>
  </si>
  <si>
    <t>Тупиковая</t>
  </si>
  <si>
    <t>чугун</t>
  </si>
  <si>
    <t>сталь</t>
  </si>
  <si>
    <t>Цена</t>
  </si>
  <si>
    <t>Ду</t>
  </si>
  <si>
    <t>Размер Н (м)</t>
  </si>
  <si>
    <t>Подставка под пож.гидрант стал.фланцев.</t>
  </si>
  <si>
    <t xml:space="preserve">           Пожарный гидрант</t>
  </si>
  <si>
    <r>
      <t>(цена  в грн. с НДС</t>
    </r>
    <r>
      <rPr>
        <sz val="10"/>
        <rFont val="Times New Roman"/>
        <family val="1"/>
        <charset val="204"/>
      </rPr>
      <t>)</t>
    </r>
  </si>
  <si>
    <t>E-mail: atom@promarm.kiev.ua</t>
  </si>
  <si>
    <t>Тел./факс: (044) 456-08-29, 443-10-98, 451-40-89</t>
  </si>
  <si>
    <t xml:space="preserve"> Web: http://www.promarm.kiev.ua</t>
  </si>
  <si>
    <t xml:space="preserve">Адрес: Украина, 03113, г. Киев, ул. Дружковская, 10 </t>
  </si>
  <si>
    <t xml:space="preserve">               Ф и р м а    А Т О М  </t>
  </si>
  <si>
    <t>1020/1200</t>
  </si>
  <si>
    <t>920/1100</t>
  </si>
  <si>
    <t>820/1000</t>
  </si>
  <si>
    <t>720/900</t>
  </si>
  <si>
    <t>630/800</t>
  </si>
  <si>
    <t>530/710</t>
  </si>
  <si>
    <t>478/630</t>
  </si>
  <si>
    <t>426/560</t>
  </si>
  <si>
    <t>377/500</t>
  </si>
  <si>
    <t>325/450</t>
  </si>
  <si>
    <t>273/400</t>
  </si>
  <si>
    <t>219/315</t>
  </si>
  <si>
    <t>159/250</t>
  </si>
  <si>
    <t>133/225</t>
  </si>
  <si>
    <t>108/200</t>
  </si>
  <si>
    <t>89/160</t>
  </si>
  <si>
    <t>76/140</t>
  </si>
  <si>
    <t>57/125</t>
  </si>
  <si>
    <t>45/110</t>
  </si>
  <si>
    <t>38/110</t>
  </si>
  <si>
    <t>32/90</t>
  </si>
  <si>
    <t>грн/шт</t>
  </si>
  <si>
    <t>грн/кмпл</t>
  </si>
  <si>
    <t>грн/м</t>
  </si>
  <si>
    <t>ущільнююче</t>
  </si>
  <si>
    <t xml:space="preserve"> стиків ЕР-1</t>
  </si>
  <si>
    <t>опора</t>
  </si>
  <si>
    <t>труба</t>
  </si>
  <si>
    <t>Типорозмір</t>
  </si>
  <si>
    <t xml:space="preserve">Кільце </t>
  </si>
  <si>
    <t>Рукав кінцевий</t>
  </si>
  <si>
    <t xml:space="preserve">Комплект ізоляції </t>
  </si>
  <si>
    <t xml:space="preserve"> Нерухома </t>
  </si>
  <si>
    <t>Коліно</t>
  </si>
  <si>
    <t>Пряма</t>
  </si>
  <si>
    <t xml:space="preserve"> В  ОЦИНКОВАНІЙ ОБОЛОНЦІ "СПІРО"</t>
  </si>
  <si>
    <t xml:space="preserve"> ТЕПЛОІЗОЛЬОВАНІ ПІНОПОЛІУРЕТАНОМ</t>
  </si>
  <si>
    <t>СТАЛЕВІ ТРУБИ ТА ЕЛЕМЕНТИ ТЕПЛОВИХ МЕРЕЖ</t>
  </si>
  <si>
    <t xml:space="preserve">Ціни з ПДВ в грн. </t>
  </si>
  <si>
    <t>Web: http://www.promarm.kiev.ua</t>
  </si>
  <si>
    <t xml:space="preserve">Адреса: Україна, 03113, м. Київ, вул. Дружківська, 10 </t>
  </si>
  <si>
    <t xml:space="preserve">                Ф і р м а    А Т О М  </t>
  </si>
  <si>
    <r>
      <t>Практикуємо</t>
    </r>
    <r>
      <rPr>
        <sz val="11"/>
        <rFont val="Arial Cyr"/>
        <charset val="204"/>
      </rPr>
      <t xml:space="preserve"> агентські винагороди і доставку продукції власним транспортом.</t>
    </r>
  </si>
  <si>
    <r>
      <t>Виконуємо</t>
    </r>
    <r>
      <rPr>
        <sz val="11"/>
        <rFont val="Arial Cyr"/>
        <charset val="204"/>
      </rPr>
      <t xml:space="preserve"> ізоляцію зварних стиків, шеф-монтаж, зварювання поліпропіленових труб.</t>
    </r>
  </si>
  <si>
    <t>1220/1400</t>
  </si>
  <si>
    <t>кінцевий</t>
  </si>
  <si>
    <t xml:space="preserve"> ЕР-4</t>
  </si>
  <si>
    <t xml:space="preserve"> ЕР-3</t>
  </si>
  <si>
    <t xml:space="preserve"> ЕР-2</t>
  </si>
  <si>
    <t>сильфонний</t>
  </si>
  <si>
    <t xml:space="preserve">Рукав </t>
  </si>
  <si>
    <t>Комплекти ізоляції стиків</t>
  </si>
  <si>
    <t>Компенсатор</t>
  </si>
  <si>
    <t xml:space="preserve"> В ПОЛІЕТИЛЕНОВІЙ ОБОЛОНЦІ</t>
  </si>
  <si>
    <t>ТЕПЛОІЗОЛЬОВАНІ ПІНОПОЛІУРЕТАНОМ</t>
  </si>
  <si>
    <t>Крестовина прям. КП 90/100Х50</t>
  </si>
  <si>
    <t>Крестовина  КП 45º/100Х100</t>
  </si>
  <si>
    <t>Крестовина  КП 45º/50Х50</t>
  </si>
  <si>
    <t>Крестовина  КП 90º/50Х50</t>
  </si>
  <si>
    <t>Крестовина прям. КП 90º/100Х50</t>
  </si>
  <si>
    <t>Крестовина прям. КП 90º/100Х100</t>
  </si>
  <si>
    <t>Ревизия Р-150</t>
  </si>
  <si>
    <t>Ревизия Р-100</t>
  </si>
  <si>
    <t>Ревизия Р-50</t>
  </si>
  <si>
    <t>Патрубок 100х250</t>
  </si>
  <si>
    <t>Патрубок компенсац.(310)</t>
  </si>
  <si>
    <t>Патрубок компенсац.(560)</t>
  </si>
  <si>
    <t>Трап-100 (вертик)</t>
  </si>
  <si>
    <t>Трап-100 (гориз)</t>
  </si>
  <si>
    <t>Трап-50 (вертик)</t>
  </si>
  <si>
    <t>Трап-50 (гориз)</t>
  </si>
  <si>
    <t>Тройник косой 150х150/45º</t>
  </si>
  <si>
    <t>Тройник косой 150х100/ 45º</t>
  </si>
  <si>
    <t>Тройник косой 100х100/45º</t>
  </si>
  <si>
    <t>Тройник косой 50х100/45º</t>
  </si>
  <si>
    <t>Тройник косой 50х50/45º</t>
  </si>
  <si>
    <t>Тройник прямой 150х150/90º</t>
  </si>
  <si>
    <t>Тройник прямой 150х100/90º</t>
  </si>
  <si>
    <t>Тройник прямой 100х100/90º</t>
  </si>
  <si>
    <t>Тройник прямой 100х50/90º</t>
  </si>
  <si>
    <t>Тройник прямой 50х50/90º</t>
  </si>
  <si>
    <t>Отвод 150х90º</t>
  </si>
  <si>
    <t>Отвод 100х90º</t>
  </si>
  <si>
    <t>Труба ВЧШГ(Тайтон) Д 1000  L 6 м</t>
  </si>
  <si>
    <t>Отвод 50х90º</t>
  </si>
  <si>
    <t>Труба ВЧШГ(Тайтон) Д 900  L 6 м</t>
  </si>
  <si>
    <t>Отвод 150х135º</t>
  </si>
  <si>
    <t>Труба ВЧШГ(Тайтон) Д 800  L 6 м</t>
  </si>
  <si>
    <t>Отвод 100х135º</t>
  </si>
  <si>
    <t>Труба ВЧШГ(Тайтон) Д 700  L 6 м</t>
  </si>
  <si>
    <t>Отвод 50х135º</t>
  </si>
  <si>
    <t>Труба ВЧШГ(Тайтон) Д 600  L 6 м</t>
  </si>
  <si>
    <t>Муфта МФ-150</t>
  </si>
  <si>
    <t>Труба ВЧШГ(Тайтон) Д 500  L 6 м</t>
  </si>
  <si>
    <t>Муфта МФ-100</t>
  </si>
  <si>
    <t>Труба ВЧШГ(Тайтон) Д 400  L 6 м</t>
  </si>
  <si>
    <t>Муфта МФ-50</t>
  </si>
  <si>
    <t>Труба ВЧШГ(Тайтон) Д 300  L 6 м</t>
  </si>
  <si>
    <t>Переход 100х150</t>
  </si>
  <si>
    <t>Труба ВЧШГ(Тайтон) Д 250  L 6 м</t>
  </si>
  <si>
    <t>Переход 50х100</t>
  </si>
  <si>
    <t>Труба ВЧШГ(Тайтон) Д 200  L 6 м</t>
  </si>
  <si>
    <t>Труба ЧК 150      L 2 м</t>
  </si>
  <si>
    <t>Труба ВЧШГ(Тайтон) Д 150  L 6 м</t>
  </si>
  <si>
    <t>Труба ЧК 100      L 2 м</t>
  </si>
  <si>
    <t>Труба ВЧШГ(Тайтон) Д 100  L 6 м</t>
  </si>
  <si>
    <t>Труба ЧК 50        L 2 м</t>
  </si>
  <si>
    <t>Цена за ед.</t>
  </si>
  <si>
    <t xml:space="preserve">Трубы ЧК,ВЧШГ и фасонные соединительные части </t>
  </si>
  <si>
    <t xml:space="preserve"> E-mail: atom@promarm.kiev.ua</t>
  </si>
  <si>
    <t xml:space="preserve">Ф и р м а    А Т О М  </t>
  </si>
  <si>
    <t xml:space="preserve">                             E-mail: atom@promarm.kiev.ua;   http://www.promarm.kiev.ua</t>
  </si>
  <si>
    <t>Вес,кг</t>
  </si>
  <si>
    <t xml:space="preserve"> Соединитель спец. </t>
  </si>
  <si>
    <t>70/75/80</t>
  </si>
  <si>
    <t xml:space="preserve"> Крале "ЦеФау"</t>
  </si>
  <si>
    <t xml:space="preserve"> Крале "Рапид"</t>
  </si>
  <si>
    <t>Соединитель с уплот. проклад-кой "Рапид"</t>
  </si>
  <si>
    <t xml:space="preserve"> Соединитель с уплот. проклад-кой "ЦеФау"</t>
  </si>
  <si>
    <t>Крышка запасная</t>
  </si>
  <si>
    <t xml:space="preserve">прокладка -1 шт., болт -2 шт.,гайка -2 шт.
                                           </t>
  </si>
  <si>
    <t>Запасные части  для ревизии</t>
  </si>
  <si>
    <t>Крале, универ.</t>
  </si>
  <si>
    <t>Универ.переход. соединение</t>
  </si>
  <si>
    <t xml:space="preserve"> Ревизии с квадрат. крышкой</t>
  </si>
  <si>
    <t xml:space="preserve">прокладка - 1 шт., болт - 2 шт.,
гайка - 2 шт.
                                           </t>
  </si>
  <si>
    <t xml:space="preserve">Запасные части </t>
  </si>
  <si>
    <t>Канал. сифон. затвор, гор/верт..</t>
  </si>
  <si>
    <t xml:space="preserve">  Ревизии с круглой крышкой</t>
  </si>
  <si>
    <t>Сифон дождевых вод, вертикал.</t>
  </si>
  <si>
    <t xml:space="preserve"> Опорное кольцо с гальван. резиной</t>
  </si>
  <si>
    <t>Ревизии с замком с перек. рычагом</t>
  </si>
  <si>
    <t>Труба опорная стояк. б/кольца</t>
  </si>
  <si>
    <t xml:space="preserve"> Торцевая заглушка</t>
  </si>
  <si>
    <t>200mm</t>
  </si>
  <si>
    <t>150x100</t>
  </si>
  <si>
    <t>130mm</t>
  </si>
  <si>
    <t>150x50</t>
  </si>
  <si>
    <t>65mm</t>
  </si>
  <si>
    <t>125x125</t>
  </si>
  <si>
    <t xml:space="preserve">  S -отвод, dn 100 мм</t>
  </si>
  <si>
    <t>125x100</t>
  </si>
  <si>
    <t>125x80</t>
  </si>
  <si>
    <t>300/200</t>
  </si>
  <si>
    <t>125x70</t>
  </si>
  <si>
    <t>300/150</t>
  </si>
  <si>
    <t>125x50</t>
  </si>
  <si>
    <t>100x100</t>
  </si>
  <si>
    <t>250/150</t>
  </si>
  <si>
    <t>100x80</t>
  </si>
  <si>
    <t>100x75</t>
  </si>
  <si>
    <t>200/125</t>
  </si>
  <si>
    <t>100x70</t>
  </si>
  <si>
    <t>200/100</t>
  </si>
  <si>
    <t>100x50</t>
  </si>
  <si>
    <t xml:space="preserve"> 80x80</t>
  </si>
  <si>
    <t xml:space="preserve"> 80x50</t>
  </si>
  <si>
    <t>150/80</t>
  </si>
  <si>
    <t xml:space="preserve"> 75x75</t>
  </si>
  <si>
    <t>150/70</t>
  </si>
  <si>
    <t>75x50</t>
  </si>
  <si>
    <t>150/50</t>
  </si>
  <si>
    <t xml:space="preserve"> 70x70</t>
  </si>
  <si>
    <t xml:space="preserve"> 70x50</t>
  </si>
  <si>
    <t>125/80</t>
  </si>
  <si>
    <t xml:space="preserve"> 50x50</t>
  </si>
  <si>
    <t>125/70</t>
  </si>
  <si>
    <t xml:space="preserve"> Тройник 88°</t>
  </si>
  <si>
    <t>125/50</t>
  </si>
  <si>
    <t>200x200</t>
  </si>
  <si>
    <t>200x100</t>
  </si>
  <si>
    <t>100/75</t>
  </si>
  <si>
    <t>100/70</t>
  </si>
  <si>
    <t>100/50</t>
  </si>
  <si>
    <t>80/50</t>
  </si>
  <si>
    <t>75/50</t>
  </si>
  <si>
    <t>70x50</t>
  </si>
  <si>
    <t>70/50</t>
  </si>
  <si>
    <t>50x50</t>
  </si>
  <si>
    <t>Переходник внецентренный</t>
  </si>
  <si>
    <t xml:space="preserve">   Тройник 70°</t>
  </si>
  <si>
    <t>150x100x100</t>
  </si>
  <si>
    <t>125x80x80</t>
  </si>
  <si>
    <t>100x100x100</t>
  </si>
  <si>
    <t xml:space="preserve"> Отвод 90° для унитаза</t>
  </si>
  <si>
    <t>100x80x80</t>
  </si>
  <si>
    <t>100x70x70</t>
  </si>
  <si>
    <t>80x80x80</t>
  </si>
  <si>
    <t xml:space="preserve"> Крестовина 88°</t>
  </si>
  <si>
    <t>Колено с успокоит. участком 88°</t>
  </si>
  <si>
    <t>150x100x70</t>
  </si>
  <si>
    <t>125x100x100</t>
  </si>
  <si>
    <t>Отвод с удлин. коленом 88°</t>
  </si>
  <si>
    <t>100x50x50</t>
  </si>
  <si>
    <t>Отвод с удлин. коленом 45°</t>
  </si>
  <si>
    <t>125x50x50</t>
  </si>
  <si>
    <t>300x300</t>
  </si>
  <si>
    <t>300x250</t>
  </si>
  <si>
    <t>300x200</t>
  </si>
  <si>
    <t xml:space="preserve"> Крестовина 70°</t>
  </si>
  <si>
    <t>300x150</t>
  </si>
  <si>
    <t>300x125</t>
  </si>
  <si>
    <t>300x100</t>
  </si>
  <si>
    <t xml:space="preserve">  Крестовина 45°</t>
  </si>
  <si>
    <t>250x250</t>
  </si>
  <si>
    <t>250x200</t>
  </si>
  <si>
    <t>150x150</t>
  </si>
  <si>
    <t>250x150</t>
  </si>
  <si>
    <t>150x125</t>
  </si>
  <si>
    <t>250x125</t>
  </si>
  <si>
    <t>250x100</t>
  </si>
  <si>
    <t>200x150</t>
  </si>
  <si>
    <t>200x125</t>
  </si>
  <si>
    <t>200x80</t>
  </si>
  <si>
    <t>200x70</t>
  </si>
  <si>
    <t>Колено двойное  88°</t>
  </si>
  <si>
    <t>Отвод 30°</t>
  </si>
  <si>
    <t>150x80</t>
  </si>
  <si>
    <t>150x70</t>
  </si>
  <si>
    <t>Отвод 88°</t>
  </si>
  <si>
    <t>80x80</t>
  </si>
  <si>
    <t>80x50</t>
  </si>
  <si>
    <t>75x75</t>
  </si>
  <si>
    <t>70x70</t>
  </si>
  <si>
    <t>Тройник 45°</t>
  </si>
  <si>
    <t xml:space="preserve">  Отвод 45°</t>
  </si>
  <si>
    <t>Отвод 70°</t>
  </si>
  <si>
    <t>Отвод 15°</t>
  </si>
  <si>
    <t>Отвод 22°</t>
  </si>
  <si>
    <t>Чугунные трубы, L= 3000 мм</t>
  </si>
  <si>
    <t xml:space="preserve">Чугунные трубы, фасонные части и соединительные элементы для трубопроводов </t>
  </si>
  <si>
    <t>Цены в Евро,с НДС</t>
  </si>
  <si>
    <t>23.04.2015г.</t>
  </si>
  <si>
    <t xml:space="preserve">                               E-mail: atom@promarm.kiev.ua;   http://www.promarm.kiev.ua  </t>
  </si>
  <si>
    <t>23.04.2015 г.</t>
  </si>
  <si>
    <t xml:space="preserve">                                              03113 Украина, г. Киев, ул. Дружковская, 10</t>
  </si>
  <si>
    <t>110-110-45°</t>
  </si>
  <si>
    <t>110-110-87°</t>
  </si>
  <si>
    <t>110-50-45°</t>
  </si>
  <si>
    <t>Заглушка фильтра д.125</t>
  </si>
  <si>
    <t>110-50-87°</t>
  </si>
  <si>
    <t>50-50-45°</t>
  </si>
  <si>
    <t>50-50-87°</t>
  </si>
  <si>
    <t>Тройник</t>
  </si>
  <si>
    <t>Компенсационная муфта</t>
  </si>
  <si>
    <t>110/87°</t>
  </si>
  <si>
    <t>110/67°</t>
  </si>
  <si>
    <t>ПВХ Муфта напорная (соединительная)</t>
  </si>
  <si>
    <t>110/45°</t>
  </si>
  <si>
    <t>110/30°</t>
  </si>
  <si>
    <t>50/87°</t>
  </si>
  <si>
    <t>50/67°</t>
  </si>
  <si>
    <t>Зажим</t>
  </si>
  <si>
    <t>50/45°</t>
  </si>
  <si>
    <r>
      <t>50/30</t>
    </r>
    <r>
      <rPr>
        <b/>
        <sz val="11"/>
        <rFont val="Calibri"/>
        <family val="2"/>
        <charset val="204"/>
      </rPr>
      <t>°</t>
    </r>
  </si>
  <si>
    <t>Грибок вентиляционный</t>
  </si>
  <si>
    <t>Колено</t>
  </si>
  <si>
    <t>Ревизия</t>
  </si>
  <si>
    <t>Обхват</t>
  </si>
  <si>
    <t>110/124</t>
  </si>
  <si>
    <t>50-72</t>
  </si>
  <si>
    <t>Переход чугун/пластик</t>
  </si>
  <si>
    <t>110х2,7</t>
  </si>
  <si>
    <t>110-50</t>
  </si>
  <si>
    <t>Редукция</t>
  </si>
  <si>
    <t>44,00/88,00</t>
  </si>
  <si>
    <t>36,00/72,00</t>
  </si>
  <si>
    <t>Трап установочный (пласт/мет)</t>
  </si>
  <si>
    <t>110/50-87-2</t>
  </si>
  <si>
    <t>110/110/110-87</t>
  </si>
  <si>
    <t>Крестовина</t>
  </si>
  <si>
    <t>50х1,8</t>
  </si>
  <si>
    <t>Заглушка</t>
  </si>
  <si>
    <t>Манжета (белая)</t>
  </si>
  <si>
    <t>32х1,8</t>
  </si>
  <si>
    <t>Муфта</t>
  </si>
  <si>
    <t>Труба ППР для внутренней канализации</t>
  </si>
  <si>
    <t>ТРУБЫ и ФИТИНГИ для внутренней ПП канализации</t>
  </si>
  <si>
    <t>Длина, мм</t>
  </si>
  <si>
    <t>Диаметр</t>
  </si>
  <si>
    <t>(цена в грн. с НДС)</t>
  </si>
  <si>
    <t>стр. 2</t>
  </si>
  <si>
    <t>23.04.2015.г</t>
  </si>
  <si>
    <t xml:space="preserve">                                                 03113 Украина, г. Киев, ул. Дружковская, 10</t>
  </si>
  <si>
    <t>110-250</t>
  </si>
  <si>
    <t>110-200</t>
  </si>
  <si>
    <t>Люк ревизионный</t>
  </si>
  <si>
    <t>110-160</t>
  </si>
  <si>
    <t>днище</t>
  </si>
  <si>
    <t>кольцо 750 с дном</t>
  </si>
  <si>
    <t>кольцо 750</t>
  </si>
  <si>
    <t>кольцо 500 с дном</t>
  </si>
  <si>
    <t>кольцо 500</t>
  </si>
  <si>
    <t>конус</t>
  </si>
  <si>
    <t xml:space="preserve">Колодец смотровой </t>
  </si>
  <si>
    <t>315-400</t>
  </si>
  <si>
    <t>Манжета переходная</t>
  </si>
  <si>
    <t>500-500</t>
  </si>
  <si>
    <t>400-500</t>
  </si>
  <si>
    <t>400-400</t>
  </si>
  <si>
    <t>Шиберная задвижка</t>
  </si>
  <si>
    <t>315-500</t>
  </si>
  <si>
    <t>315-315</t>
  </si>
  <si>
    <t>250-500</t>
  </si>
  <si>
    <t>250-400</t>
  </si>
  <si>
    <t>250-315</t>
  </si>
  <si>
    <t>250-250</t>
  </si>
  <si>
    <t>Обратный клапан</t>
  </si>
  <si>
    <t>200-500</t>
  </si>
  <si>
    <t>200-400</t>
  </si>
  <si>
    <t>160-400</t>
  </si>
  <si>
    <t>200-315</t>
  </si>
  <si>
    <t>160-315</t>
  </si>
  <si>
    <t>200-250</t>
  </si>
  <si>
    <t>Лоток проходной</t>
  </si>
  <si>
    <t>200-200</t>
  </si>
  <si>
    <t>160-500</t>
  </si>
  <si>
    <t>Лоток сводный</t>
  </si>
  <si>
    <t>160-250</t>
  </si>
  <si>
    <t>160-200</t>
  </si>
  <si>
    <t>160-160</t>
  </si>
  <si>
    <t>110-500</t>
  </si>
  <si>
    <t>110-400</t>
  </si>
  <si>
    <t>110-315</t>
  </si>
  <si>
    <t>110-110</t>
  </si>
  <si>
    <t>Заглушка ревизионная</t>
  </si>
  <si>
    <t>110-350</t>
  </si>
  <si>
    <t>стр. 1</t>
  </si>
  <si>
    <t xml:space="preserve">                                                03113 Украина, г. Киев, ул. Дружковская, 10</t>
  </si>
  <si>
    <t>400/45°</t>
  </si>
  <si>
    <t>315/45°</t>
  </si>
  <si>
    <t>250/45°</t>
  </si>
  <si>
    <t>200/45°</t>
  </si>
  <si>
    <t>160/45°</t>
  </si>
  <si>
    <t>500/30°</t>
  </si>
  <si>
    <r>
      <t>Тройник 87°30</t>
    </r>
    <r>
      <rPr>
        <b/>
        <i/>
        <sz val="14"/>
        <rFont val="Calibri"/>
        <family val="2"/>
        <charset val="204"/>
      </rPr>
      <t>´</t>
    </r>
  </si>
  <si>
    <t>400/30°</t>
  </si>
  <si>
    <t>500/87°</t>
  </si>
  <si>
    <t>315/30°</t>
  </si>
  <si>
    <t>400/87°</t>
  </si>
  <si>
    <t>250/30°</t>
  </si>
  <si>
    <t>315/87°</t>
  </si>
  <si>
    <t>200/30°</t>
  </si>
  <si>
    <t>250/87°</t>
  </si>
  <si>
    <t>160/30°</t>
  </si>
  <si>
    <t>200/87°</t>
  </si>
  <si>
    <t>160/87°</t>
  </si>
  <si>
    <t>500/15°</t>
  </si>
  <si>
    <t>400/15°</t>
  </si>
  <si>
    <t>250/67°</t>
  </si>
  <si>
    <t>250/15°</t>
  </si>
  <si>
    <t>200/67°</t>
  </si>
  <si>
    <t>200/15°</t>
  </si>
  <si>
    <t>160/67°</t>
  </si>
  <si>
    <t>160/15°</t>
  </si>
  <si>
    <t>110/15°</t>
  </si>
  <si>
    <t>500/45°</t>
  </si>
  <si>
    <t>Фитинги ПВХ для наружной канализации</t>
  </si>
  <si>
    <t>500х9,8</t>
  </si>
  <si>
    <t>400х7,9</t>
  </si>
  <si>
    <t>500х12,3</t>
  </si>
  <si>
    <t>400х9,8</t>
  </si>
  <si>
    <t>315х6,2</t>
  </si>
  <si>
    <t>315х7,7</t>
  </si>
  <si>
    <t>250х4,9</t>
  </si>
  <si>
    <t>250х6,2</t>
  </si>
  <si>
    <t>200х3,9</t>
  </si>
  <si>
    <t>200х4,9</t>
  </si>
  <si>
    <t>160х32</t>
  </si>
  <si>
    <t>160х4,0</t>
  </si>
  <si>
    <t>110х3,2</t>
  </si>
  <si>
    <t>Тип средний SDR 41 (SN4)</t>
  </si>
  <si>
    <t>Тип легкий SDR 51 (SN2)</t>
  </si>
  <si>
    <t>Трубы ПВХ для наружной канализации</t>
  </si>
  <si>
    <t xml:space="preserve">Трубы и фитинги ПВХ для наружных сетей канализации </t>
  </si>
  <si>
    <t>стр. 4</t>
  </si>
  <si>
    <t>180х3"</t>
  </si>
  <si>
    <t>63-110 ПОМ</t>
  </si>
  <si>
    <t>160х4"</t>
  </si>
  <si>
    <t>16-63 РР</t>
  </si>
  <si>
    <t>160х3"</t>
  </si>
  <si>
    <t xml:space="preserve">Ключи для фитингов </t>
  </si>
  <si>
    <t>160х2"1/2</t>
  </si>
  <si>
    <t>315х4"</t>
  </si>
  <si>
    <t>160х2"</t>
  </si>
  <si>
    <t>315х3"</t>
  </si>
  <si>
    <t>160х1"1/2</t>
  </si>
  <si>
    <t>280х4"</t>
  </si>
  <si>
    <t>160х1"1/4</t>
  </si>
  <si>
    <t>280х3"</t>
  </si>
  <si>
    <t>160х1"</t>
  </si>
  <si>
    <t>280х2"</t>
  </si>
  <si>
    <t>160х3/4"</t>
  </si>
  <si>
    <t>250х4"</t>
  </si>
  <si>
    <t>140х3"</t>
  </si>
  <si>
    <t>225х4"</t>
  </si>
  <si>
    <t>140х2"</t>
  </si>
  <si>
    <t>225х3"</t>
  </si>
  <si>
    <t>140х1"1/2</t>
  </si>
  <si>
    <t>200х4"</t>
  </si>
  <si>
    <t>140х1"1/4</t>
  </si>
  <si>
    <t>200х3"</t>
  </si>
  <si>
    <t>125х2"</t>
  </si>
  <si>
    <t>200х2"1/2</t>
  </si>
  <si>
    <t>125х1"1/2</t>
  </si>
  <si>
    <t>200х2"</t>
  </si>
  <si>
    <t>125х1"1/4</t>
  </si>
  <si>
    <t>200х1"1/2</t>
  </si>
  <si>
    <t>125х1"</t>
  </si>
  <si>
    <t>200х1"1/4</t>
  </si>
  <si>
    <t>125х3/4"</t>
  </si>
  <si>
    <t>200х1"</t>
  </si>
  <si>
    <t>125х1/2"</t>
  </si>
  <si>
    <t>200х3/4"</t>
  </si>
  <si>
    <t>32х1"</t>
  </si>
  <si>
    <t>стр. 3</t>
  </si>
  <si>
    <t xml:space="preserve">                                                  03113 Украина, г. Киев, ул. Дружковская, 10</t>
  </si>
  <si>
    <t>Хомут для врезки PN 10</t>
  </si>
  <si>
    <t>32х32х3/4"</t>
  </si>
  <si>
    <t>32х32х1/2"</t>
  </si>
  <si>
    <t>25х25х1/2"</t>
  </si>
  <si>
    <t>Колено зажимное с угловой резьбой</t>
  </si>
  <si>
    <t>25х3/4"</t>
  </si>
  <si>
    <t>20х1/2"</t>
  </si>
  <si>
    <t>Колено настенное</t>
  </si>
  <si>
    <t>32х3/4х32</t>
  </si>
  <si>
    <t>Тройник с двусторонней резьбой</t>
  </si>
  <si>
    <t>110х4"(100)</t>
  </si>
  <si>
    <t>110х4"х110</t>
  </si>
  <si>
    <t>90х4"(100)</t>
  </si>
  <si>
    <t>110х3"х110</t>
  </si>
  <si>
    <t>90х3"(80)</t>
  </si>
  <si>
    <t>90х4"х90</t>
  </si>
  <si>
    <t>75х3"(80)</t>
  </si>
  <si>
    <t>90х3"х90</t>
  </si>
  <si>
    <t>75х2"1/2 (65)</t>
  </si>
  <si>
    <t>90х2"1/2х90</t>
  </si>
  <si>
    <t>63х2"1/2 (65)</t>
  </si>
  <si>
    <t>75х3"х75</t>
  </si>
  <si>
    <t>63х2" (50)</t>
  </si>
  <si>
    <t>75х2"1/2х75</t>
  </si>
  <si>
    <t>50х2" (50)</t>
  </si>
  <si>
    <t>75х2"х75</t>
  </si>
  <si>
    <t>50х1"1/2 (40)</t>
  </si>
  <si>
    <t>63х2"1/2х63</t>
  </si>
  <si>
    <t>40х1"1/2 (40)</t>
  </si>
  <si>
    <t>63х2"63</t>
  </si>
  <si>
    <t>Фланец присоединительный</t>
  </si>
  <si>
    <t>63х1"1/2х64</t>
  </si>
  <si>
    <t>110х2"</t>
  </si>
  <si>
    <t>63х1"1/4х63</t>
  </si>
  <si>
    <t>110х1"1/2</t>
  </si>
  <si>
    <t>50х2"50</t>
  </si>
  <si>
    <t>110х1"1/4</t>
  </si>
  <si>
    <t>50х1"1/2х50</t>
  </si>
  <si>
    <t>110х1"</t>
  </si>
  <si>
    <t>50х1"1/4х50</t>
  </si>
  <si>
    <t>110х3/4"</t>
  </si>
  <si>
    <t>50х1/2"х50</t>
  </si>
  <si>
    <t>110х1/2"</t>
  </si>
  <si>
    <t>40х1"1/2х40</t>
  </si>
  <si>
    <t>90х2"</t>
  </si>
  <si>
    <t>40х1"1/4х40</t>
  </si>
  <si>
    <t>90х1"1/2</t>
  </si>
  <si>
    <t>40х1"х40</t>
  </si>
  <si>
    <t>90х1"1/4</t>
  </si>
  <si>
    <t>32х1"х1/4х32</t>
  </si>
  <si>
    <t>90х1"</t>
  </si>
  <si>
    <t>32х1"х32</t>
  </si>
  <si>
    <t>90х3/4"</t>
  </si>
  <si>
    <t>32х3/4"х32</t>
  </si>
  <si>
    <t>90х1/2"</t>
  </si>
  <si>
    <t>32х1/2"х32</t>
  </si>
  <si>
    <t>75х2"</t>
  </si>
  <si>
    <t>25х1"х25</t>
  </si>
  <si>
    <t>75х1"1/2</t>
  </si>
  <si>
    <t>25х3/4"х25</t>
  </si>
  <si>
    <t>75х1"1/4</t>
  </si>
  <si>
    <t>25х1/2"х25</t>
  </si>
  <si>
    <t>75х1"</t>
  </si>
  <si>
    <t>20х3/4"х20</t>
  </si>
  <si>
    <t>75х3/4"</t>
  </si>
  <si>
    <t>20х1/2"х20</t>
  </si>
  <si>
    <t>75х1/2"</t>
  </si>
  <si>
    <t>Тройник с внутренней резьбой</t>
  </si>
  <si>
    <t>63х1"1/2</t>
  </si>
  <si>
    <t>63х1"1/4</t>
  </si>
  <si>
    <t>63х1"</t>
  </si>
  <si>
    <t>63х3/4"</t>
  </si>
  <si>
    <t>63х1/2"</t>
  </si>
  <si>
    <t>50х1"</t>
  </si>
  <si>
    <t>50х3/4"</t>
  </si>
  <si>
    <t>50х1/2"</t>
  </si>
  <si>
    <t>63х1"1/2х63</t>
  </si>
  <si>
    <t>40х1"</t>
  </si>
  <si>
    <t>40х3/4"</t>
  </si>
  <si>
    <t>40х1/2"</t>
  </si>
  <si>
    <t>32х3/4"</t>
  </si>
  <si>
    <t>32х1/2"</t>
  </si>
  <si>
    <t>25х1/2"</t>
  </si>
  <si>
    <t>Хомут для врезки PN 16</t>
  </si>
  <si>
    <t>25х1"</t>
  </si>
  <si>
    <t>20х3/4"</t>
  </si>
  <si>
    <t>Тройник с наружной резьбой</t>
  </si>
  <si>
    <t>27/34х32</t>
  </si>
  <si>
    <t>Колено с наружной резьбой</t>
  </si>
  <si>
    <t>27/34х25</t>
  </si>
  <si>
    <t>40х50х40</t>
  </si>
  <si>
    <t>20/27х32</t>
  </si>
  <si>
    <t>32х40х32</t>
  </si>
  <si>
    <t>20/27х25</t>
  </si>
  <si>
    <t>25х32х25</t>
  </si>
  <si>
    <t>15/22х25</t>
  </si>
  <si>
    <t>20х25х20</t>
  </si>
  <si>
    <t>15/22х20</t>
  </si>
  <si>
    <t>Тройник зажимной редукционный</t>
  </si>
  <si>
    <t>Муфта универсальная</t>
  </si>
  <si>
    <t>110х4"</t>
  </si>
  <si>
    <t>110х3"</t>
  </si>
  <si>
    <t>90х4"</t>
  </si>
  <si>
    <t>90х3"</t>
  </si>
  <si>
    <t>90х2"1/2</t>
  </si>
  <si>
    <t>75х3"</t>
  </si>
  <si>
    <t>75х2"1/2</t>
  </si>
  <si>
    <t>63х2"1/2</t>
  </si>
  <si>
    <t>63х2"</t>
  </si>
  <si>
    <t>50х2"</t>
  </si>
  <si>
    <t>50х1"1/2</t>
  </si>
  <si>
    <t>50х1"1/4</t>
  </si>
  <si>
    <t>40х1"1/2</t>
  </si>
  <si>
    <t>40х1"1/4</t>
  </si>
  <si>
    <t>32х1"1/4</t>
  </si>
  <si>
    <t>20х1"</t>
  </si>
  <si>
    <t>Колено с внутренней резьбой</t>
  </si>
  <si>
    <t>Муфта с внутренней резьбой</t>
  </si>
  <si>
    <t>Муфта переходная зажимная</t>
  </si>
  <si>
    <t>110х110х110</t>
  </si>
  <si>
    <t>90х90х90</t>
  </si>
  <si>
    <t>40х2"</t>
  </si>
  <si>
    <t>75х75х75</t>
  </si>
  <si>
    <t>63х63х63</t>
  </si>
  <si>
    <t>50х50х50</t>
  </si>
  <si>
    <t>40х40х40</t>
  </si>
  <si>
    <t>32х1"1/2</t>
  </si>
  <si>
    <t>32х32х32</t>
  </si>
  <si>
    <t>25х25х25</t>
  </si>
  <si>
    <t>20х20х20</t>
  </si>
  <si>
    <t>Тройник зажимной</t>
  </si>
  <si>
    <t>110х110</t>
  </si>
  <si>
    <t>90х90</t>
  </si>
  <si>
    <t>75х75</t>
  </si>
  <si>
    <t>63х63</t>
  </si>
  <si>
    <t>50х50</t>
  </si>
  <si>
    <t>40х40</t>
  </si>
  <si>
    <t>32х32</t>
  </si>
  <si>
    <t>Муфта с наружной резьбой</t>
  </si>
  <si>
    <t>25х25</t>
  </si>
  <si>
    <t>110х90х110</t>
  </si>
  <si>
    <t>20х20</t>
  </si>
  <si>
    <t>90х75х90</t>
  </si>
  <si>
    <t>Колено зажимное</t>
  </si>
  <si>
    <t>90х63х90</t>
  </si>
  <si>
    <t>75х63х75</t>
  </si>
  <si>
    <t>63х50х63</t>
  </si>
  <si>
    <t>63х40х63</t>
  </si>
  <si>
    <t>63х32х63</t>
  </si>
  <si>
    <t>63х25х63</t>
  </si>
  <si>
    <t>50х40х50</t>
  </si>
  <si>
    <t>50х32х50</t>
  </si>
  <si>
    <t>50х25х50</t>
  </si>
  <si>
    <t>40х32х40</t>
  </si>
  <si>
    <t>Муфта зажимная</t>
  </si>
  <si>
    <t>40х25х40</t>
  </si>
  <si>
    <t>32х25х32</t>
  </si>
  <si>
    <t>Зажимные фитинги UNIDELTA для систем наружного вдопровода</t>
  </si>
  <si>
    <t>32х20х32</t>
  </si>
  <si>
    <t>110х5,3</t>
  </si>
  <si>
    <t>25х20х25</t>
  </si>
  <si>
    <t>90х4,3</t>
  </si>
  <si>
    <t>Тройник зажимной переходной</t>
  </si>
  <si>
    <t>75х3,6</t>
  </si>
  <si>
    <t>110х90</t>
  </si>
  <si>
    <t>63х3,0</t>
  </si>
  <si>
    <t>110х75</t>
  </si>
  <si>
    <t>50х2,4</t>
  </si>
  <si>
    <t>90х75</t>
  </si>
  <si>
    <t>40х2,0</t>
  </si>
  <si>
    <t>90х63</t>
  </si>
  <si>
    <t>32х2,0</t>
  </si>
  <si>
    <t>75х63</t>
  </si>
  <si>
    <t>25х2,0</t>
  </si>
  <si>
    <t>75х50</t>
  </si>
  <si>
    <t>Тип легкий SDR 21 (PN6)</t>
  </si>
  <si>
    <t>63х50</t>
  </si>
  <si>
    <t>110х8,1</t>
  </si>
  <si>
    <t>63х40</t>
  </si>
  <si>
    <t>90х6,6</t>
  </si>
  <si>
    <t>63х32</t>
  </si>
  <si>
    <t>75х5,5</t>
  </si>
  <si>
    <t>63х25</t>
  </si>
  <si>
    <t>63х4,7</t>
  </si>
  <si>
    <t>50х3,7</t>
  </si>
  <si>
    <t>40х3,0</t>
  </si>
  <si>
    <t>32х2,4</t>
  </si>
  <si>
    <t>25х2,3</t>
  </si>
  <si>
    <t>20х2,0</t>
  </si>
  <si>
    <t>Тип средний SDR 13,6 (PN10)</t>
  </si>
  <si>
    <t>Труба ПЭ водопроводная</t>
  </si>
  <si>
    <t>ТРУБЫ и ФИТИНГИ для внутреннего водопровода</t>
  </si>
  <si>
    <t xml:space="preserve">                                           03113 Украина, г. Киев, ул. Дружковская, 10</t>
  </si>
  <si>
    <t>L=6000 mm</t>
  </si>
  <si>
    <t>400х15,0</t>
  </si>
  <si>
    <t>315х11,9</t>
  </si>
  <si>
    <t>280х10,8</t>
  </si>
  <si>
    <t>225х8,6</t>
  </si>
  <si>
    <t>160х6,2</t>
  </si>
  <si>
    <t>110х4,2</t>
  </si>
  <si>
    <t>SDR 26 PN 10</t>
  </si>
  <si>
    <t>L=3000 mm</t>
  </si>
  <si>
    <t>400х12,3</t>
  </si>
  <si>
    <t>L=1000 mm</t>
  </si>
  <si>
    <t>315х9,7</t>
  </si>
  <si>
    <t>Фильтр скваженный</t>
  </si>
  <si>
    <t>280х8,6</t>
  </si>
  <si>
    <t>L=5000 mm</t>
  </si>
  <si>
    <t>225х6,9</t>
  </si>
  <si>
    <t>160х4,9</t>
  </si>
  <si>
    <t>ОБСАДНАЯ(серая)</t>
  </si>
  <si>
    <t>110х3,4</t>
  </si>
  <si>
    <t>SDR 33 PN 8</t>
  </si>
  <si>
    <t>400х19,1</t>
  </si>
  <si>
    <t>315х15</t>
  </si>
  <si>
    <t>280х6,9</t>
  </si>
  <si>
    <t>280х13,4</t>
  </si>
  <si>
    <t>225х5,5</t>
  </si>
  <si>
    <t>225х10,8</t>
  </si>
  <si>
    <t>160х7,7</t>
  </si>
  <si>
    <t>SDR 41 PN 6</t>
  </si>
  <si>
    <t>SDR 21 PN 2,5</t>
  </si>
  <si>
    <t>Трубы ПВХ для наружного водопровода</t>
  </si>
  <si>
    <t>Трубы и фитинги ПВХ для наружного водопровода</t>
  </si>
  <si>
    <t xml:space="preserve">                Тел./факс: (044) 456-08-29,  443-10-98,  451-40-89</t>
  </si>
  <si>
    <t xml:space="preserve">                  E-mail: atom@promarm.kiev.ua</t>
  </si>
  <si>
    <t>210-220 (200)</t>
  </si>
  <si>
    <t>193-200</t>
  </si>
  <si>
    <t>159-169 (150)</t>
  </si>
  <si>
    <t>136-140 (125)</t>
  </si>
  <si>
    <t>131-135</t>
  </si>
  <si>
    <t>125-132</t>
  </si>
  <si>
    <t>108-115 (100)</t>
  </si>
  <si>
    <t>101-106 (90)</t>
  </si>
  <si>
    <t>83-91 (80)</t>
  </si>
  <si>
    <t>81-86</t>
  </si>
  <si>
    <t>74-80 (65)</t>
  </si>
  <si>
    <t>70-73</t>
  </si>
  <si>
    <t>63-67</t>
  </si>
  <si>
    <t>57-63 (50)</t>
  </si>
  <si>
    <t>50-56</t>
  </si>
  <si>
    <t>44-49 (40)</t>
  </si>
  <si>
    <t>38-43 (32)</t>
  </si>
  <si>
    <t>32-35 (25)</t>
  </si>
  <si>
    <t>26-28 (20)</t>
  </si>
  <si>
    <t>21-25 (15)</t>
  </si>
  <si>
    <t>15-20 (10)</t>
  </si>
  <si>
    <t>12-14 (8)</t>
  </si>
  <si>
    <r>
      <t>Хомут стальной Micra</t>
    </r>
    <r>
      <rPr>
        <sz val="10"/>
        <rFont val="Times New Roman"/>
        <family val="1"/>
        <charset val="204"/>
      </rPr>
      <t xml:space="preserve"> (с вкладышем, 2 винтами, присоедин. гайками)</t>
    </r>
  </si>
  <si>
    <t>ХОМУТЫ СТАЛЬНЫЕ</t>
  </si>
  <si>
    <t>14х80</t>
  </si>
  <si>
    <t>Дюбель</t>
  </si>
  <si>
    <t>14х70</t>
  </si>
  <si>
    <t>12х60</t>
  </si>
  <si>
    <t>10х50</t>
  </si>
  <si>
    <t>10х1000</t>
  </si>
  <si>
    <t>Винт-шуруп и шпилька</t>
  </si>
  <si>
    <t>10х140</t>
  </si>
  <si>
    <t>10х120</t>
  </si>
  <si>
    <t>10х100</t>
  </si>
  <si>
    <t>8х1000</t>
  </si>
  <si>
    <t>8х220</t>
  </si>
  <si>
    <t>8х200</t>
  </si>
  <si>
    <t>8х160</t>
  </si>
  <si>
    <t>8х140</t>
  </si>
  <si>
    <t>8х120</t>
  </si>
  <si>
    <t>8х100</t>
  </si>
  <si>
    <t>8х80</t>
  </si>
  <si>
    <t>Размер (мм)</t>
  </si>
  <si>
    <t>Название</t>
  </si>
  <si>
    <r>
      <t xml:space="preserve">  </t>
    </r>
    <r>
      <rPr>
        <b/>
        <sz val="13"/>
        <rFont val="Times New Roman"/>
        <family val="1"/>
        <charset val="204"/>
      </rPr>
      <t xml:space="preserve"> Комплектующие и крепеж</t>
    </r>
  </si>
  <si>
    <t>497-508(20)</t>
  </si>
  <si>
    <t>Хомут метал. с виброгасителем и гайкой</t>
  </si>
  <si>
    <t>397-408(16)</t>
  </si>
  <si>
    <t>312-323(12)</t>
  </si>
  <si>
    <t>247-258(10)</t>
  </si>
  <si>
    <t>222-258(9)</t>
  </si>
  <si>
    <t>197-208(8)</t>
  </si>
  <si>
    <t>158-168 (6)</t>
  </si>
  <si>
    <t>139-147 (5)</t>
  </si>
  <si>
    <t>109-121 (4)</t>
  </si>
  <si>
    <t>85-94 (3)</t>
  </si>
  <si>
    <t>70-80(2 1/2)</t>
  </si>
  <si>
    <t>59-65 (2)</t>
  </si>
  <si>
    <t>47-53(1 1/2)</t>
  </si>
  <si>
    <t>42-47(1 1/4)</t>
  </si>
  <si>
    <t>32-37 (1)</t>
  </si>
  <si>
    <t>25-30 (3/4)</t>
  </si>
  <si>
    <t>20-23 (1/2)</t>
  </si>
  <si>
    <t>16-19 (3/8)</t>
  </si>
  <si>
    <t>10-15 (1/4)</t>
  </si>
  <si>
    <t>с гайкой М10</t>
  </si>
  <si>
    <t>с гайкой М8</t>
  </si>
  <si>
    <t>Размер (мм/DN)</t>
  </si>
  <si>
    <r>
      <t xml:space="preserve">     </t>
    </r>
    <r>
      <rPr>
        <b/>
        <sz val="13"/>
        <rFont val="Times New Roman"/>
        <family val="1"/>
        <charset val="204"/>
      </rPr>
      <t xml:space="preserve"> Хомуты для крепления труб (пр-во Украина)</t>
    </r>
  </si>
  <si>
    <t>Пожарная безопасность: группа горючести Г1, группа распространения пламени РП1.</t>
  </si>
  <si>
    <t>Материал поставляется в виде гибких труб с надрезом, отрезками по 2 метра.</t>
  </si>
  <si>
    <t>Раб. температура  -40 °С +90 °С.Коэффициент теплопроводности 0,0397 Вт/м°ּК (при 10°С).Плотность 20-35 кг/куб.м.</t>
  </si>
  <si>
    <t>Предназначена для изоляции систем отопления, горячего и холодного водоснабжения, канализации.</t>
  </si>
  <si>
    <t>Применяется для изоляции труб сверху теплоизоляции, стойкая к УФ</t>
  </si>
  <si>
    <t>100*25</t>
  </si>
  <si>
    <t>Лента виниловая Vinil Band</t>
  </si>
  <si>
    <t xml:space="preserve">Ускоряют процесс монтажа.Расход - 3 клипсы на каждый м.п. изоляции.
</t>
  </si>
  <si>
    <t>100 шт</t>
  </si>
  <si>
    <t>Клипсы для изоляции</t>
  </si>
  <si>
    <t>Аэрозольный адгезив общего назначения. При нанесении на две поверхности имеет малое время отверждения и продолжительное открытое время. Расход 1 баллон на 12 кв.м в зависимости от пористости.</t>
  </si>
  <si>
    <t>500 мл</t>
  </si>
  <si>
    <t>Клей-аэрозоль 77</t>
  </si>
  <si>
    <t>Применяется для склеивания трубной изоляции из вспененного полиэтилена и вспененного каучука между собой и по шву.</t>
  </si>
  <si>
    <t>1л</t>
  </si>
  <si>
    <t xml:space="preserve">Клей для технической изоляции </t>
  </si>
  <si>
    <t>ватная липкая лента, обладающая высоким сопротивлением разрыву с превосходной спайкой. Водостойкая</t>
  </si>
  <si>
    <t>48*50</t>
  </si>
  <si>
    <t>Лента Duct Tape</t>
  </si>
  <si>
    <t>Розница, грн/рул.</t>
  </si>
  <si>
    <t>Опт, грн/рул</t>
  </si>
  <si>
    <t>Описание</t>
  </si>
  <si>
    <t>Размер</t>
  </si>
  <si>
    <t>АКСЕССУАРЫ К ТРУБНОЙ ИЗОЛЯЦИИ</t>
  </si>
  <si>
    <t>13х 114</t>
  </si>
  <si>
    <t>20 х  89</t>
  </si>
  <si>
    <t>13 х  89</t>
  </si>
  <si>
    <t>9 х  76</t>
  </si>
  <si>
    <t>20 х  76</t>
  </si>
  <si>
    <t>13 х  76</t>
  </si>
  <si>
    <t>9 х  63</t>
  </si>
  <si>
    <t>20 х  63</t>
  </si>
  <si>
    <t>13 х  63</t>
  </si>
  <si>
    <t xml:space="preserve"> 9 х 60</t>
  </si>
  <si>
    <t>20 х  54</t>
  </si>
  <si>
    <t>13 х  54</t>
  </si>
  <si>
    <t>9 х  54</t>
  </si>
  <si>
    <t>20 х  49</t>
  </si>
  <si>
    <t>13 х  49</t>
  </si>
  <si>
    <t>9 х  49</t>
  </si>
  <si>
    <t>20 х  42</t>
  </si>
  <si>
    <t>13 х  42</t>
  </si>
  <si>
    <t>9 х  42</t>
  </si>
  <si>
    <t>6 х  42</t>
  </si>
  <si>
    <t>20 х  35</t>
  </si>
  <si>
    <t>13 х  35</t>
  </si>
  <si>
    <t>9 х  35</t>
  </si>
  <si>
    <t>6 х  35</t>
  </si>
  <si>
    <t>20 х  28</t>
  </si>
  <si>
    <t>13 х  28</t>
  </si>
  <si>
    <t>9 х  28</t>
  </si>
  <si>
    <t>6 х 28</t>
  </si>
  <si>
    <t>20 х  22</t>
  </si>
  <si>
    <t>13 х  22</t>
  </si>
  <si>
    <t>9 х  22</t>
  </si>
  <si>
    <t>6 х 22</t>
  </si>
  <si>
    <t>20 х  18</t>
  </si>
  <si>
    <t>13 х  18</t>
  </si>
  <si>
    <t>9 х  18</t>
  </si>
  <si>
    <t>6 х 18</t>
  </si>
  <si>
    <t xml:space="preserve">20 х  15 </t>
  </si>
  <si>
    <t xml:space="preserve">13 х  15 </t>
  </si>
  <si>
    <t xml:space="preserve">9 х  15 </t>
  </si>
  <si>
    <t>6 х 15</t>
  </si>
  <si>
    <t>13 х  12</t>
  </si>
  <si>
    <t>9 х  12</t>
  </si>
  <si>
    <t xml:space="preserve">6 х 12 </t>
  </si>
  <si>
    <t>9 х 10</t>
  </si>
  <si>
    <t>9 х 7</t>
  </si>
  <si>
    <t>Цена, грн/м.п.</t>
  </si>
  <si>
    <t>пм/кор</t>
  </si>
  <si>
    <t>Типо-размер</t>
  </si>
  <si>
    <t>дюйм</t>
  </si>
  <si>
    <t>20 мм</t>
  </si>
  <si>
    <t>13 мм</t>
  </si>
  <si>
    <t>9 мм</t>
  </si>
  <si>
    <t>6 мм</t>
  </si>
  <si>
    <t>ИЗОЛЯЦИЯ ДЛЯ ТРУБ</t>
  </si>
  <si>
    <t>ТЕПЛОИЗОЛЯЦИОННЫЙ МАТЕРИАЛ НА ОСНОВЕ ВСПЕНЕННОГО ПОЛИЭТИЛЕНА</t>
  </si>
  <si>
    <t>Цены в грн. с НДС</t>
  </si>
  <si>
    <t xml:space="preserve">                                                                                                                   стр. 2 из 3</t>
  </si>
  <si>
    <t>стр.1</t>
  </si>
  <si>
    <t xml:space="preserve">E-mail: atom@promarm.kiev.ua;   http://www.promarm.kiev.ua  </t>
  </si>
  <si>
    <t xml:space="preserve">             03113 Украина, г. Киев, ул. Дружковская, 10</t>
  </si>
  <si>
    <t>М 27х1000</t>
  </si>
  <si>
    <t>М 14х1000</t>
  </si>
  <si>
    <t>М 24х1000</t>
  </si>
  <si>
    <t>М 12х1000</t>
  </si>
  <si>
    <t>М 20х1000</t>
  </si>
  <si>
    <t>М 10х1000</t>
  </si>
  <si>
    <t>М 18х1000</t>
  </si>
  <si>
    <t>М 8х1000</t>
  </si>
  <si>
    <t>М 16х1000</t>
  </si>
  <si>
    <t>М 6х1000</t>
  </si>
  <si>
    <t>Шпилька  ГОСТ 9066</t>
  </si>
  <si>
    <t>М 42</t>
  </si>
  <si>
    <t>М 18</t>
  </si>
  <si>
    <t xml:space="preserve">М 36 </t>
  </si>
  <si>
    <t>М 16</t>
  </si>
  <si>
    <t>М 30</t>
  </si>
  <si>
    <t>М 14</t>
  </si>
  <si>
    <t>М 27</t>
  </si>
  <si>
    <t>М 12</t>
  </si>
  <si>
    <t>М 24</t>
  </si>
  <si>
    <t>М 10</t>
  </si>
  <si>
    <t>М 22</t>
  </si>
  <si>
    <t>М 8</t>
  </si>
  <si>
    <t>М 20</t>
  </si>
  <si>
    <t>М 6</t>
  </si>
  <si>
    <t>Гайка ГОСТ 5915-70</t>
  </si>
  <si>
    <t>М 14х30-55</t>
  </si>
  <si>
    <t>М 30х 60-220</t>
  </si>
  <si>
    <t>М 12х95-100</t>
  </si>
  <si>
    <t>М 27х 60-220</t>
  </si>
  <si>
    <t>М 12х55-90</t>
  </si>
  <si>
    <t>М 24х70-240</t>
  </si>
  <si>
    <t>М 12х35-50</t>
  </si>
  <si>
    <t>М 24х60-65</t>
  </si>
  <si>
    <t>М 12х20-30</t>
  </si>
  <si>
    <t>М 24х50-55</t>
  </si>
  <si>
    <t>М 10х75-100</t>
  </si>
  <si>
    <t>М 22х190-220</t>
  </si>
  <si>
    <t>М 10х40-70</t>
  </si>
  <si>
    <t>М 22х130-180</t>
  </si>
  <si>
    <t>М 10х35</t>
  </si>
  <si>
    <t>М 22х110-120</t>
  </si>
  <si>
    <t>М 10х25-30</t>
  </si>
  <si>
    <t>М 22х75-100</t>
  </si>
  <si>
    <t>М 10х20</t>
  </si>
  <si>
    <t>М 22х60-70</t>
  </si>
  <si>
    <t>М 8х75-80</t>
  </si>
  <si>
    <t>М 22х50-55</t>
  </si>
  <si>
    <t>М 8х40-70</t>
  </si>
  <si>
    <t>М 20х145-220</t>
  </si>
  <si>
    <t>М 8х35</t>
  </si>
  <si>
    <t>М 20х105-140</t>
  </si>
  <si>
    <t>М 8х25-30</t>
  </si>
  <si>
    <t>М 20х55-100</t>
  </si>
  <si>
    <t>М 8х18-20</t>
  </si>
  <si>
    <t>М 20х30-50</t>
  </si>
  <si>
    <t>М 8х16-18</t>
  </si>
  <si>
    <t>М 18х 40-160</t>
  </si>
  <si>
    <t>М 6х 55-70</t>
  </si>
  <si>
    <t>М 16х145-200</t>
  </si>
  <si>
    <t>М 6х 45-50</t>
  </si>
  <si>
    <t>М 16х125-140</t>
  </si>
  <si>
    <t>М 6х 35-40</t>
  </si>
  <si>
    <t>М 16х75-120</t>
  </si>
  <si>
    <t>М 6х 25-30</t>
  </si>
  <si>
    <t>М 16х40-70</t>
  </si>
  <si>
    <t>М 6х 16-20</t>
  </si>
  <si>
    <t>М 16х25-35</t>
  </si>
  <si>
    <t>М 6х 12-14</t>
  </si>
  <si>
    <t>М 14х60-100</t>
  </si>
  <si>
    <t>М 6х 10</t>
  </si>
  <si>
    <t>Болт ГОСТ 7805-70</t>
  </si>
  <si>
    <t>Цена /1 кг оц</t>
  </si>
  <si>
    <t>Цена/ 1 кг</t>
  </si>
  <si>
    <t>Размеры</t>
  </si>
  <si>
    <t>Цены в грн.с НДС</t>
  </si>
  <si>
    <t>Zigbee или один из новых модулей Kamstrup: GSM/GPRS или радиороутер высокой мощности.</t>
  </si>
  <si>
    <t>необходима беспроводная связь, можно выбрать радио модуль, беспроводной M-Bus,</t>
  </si>
  <si>
    <t xml:space="preserve">модулями LON, SIOX, M-Bus, RS-232 и новыми модулями Metasys N2 и Ethernet/IP. Если </t>
  </si>
  <si>
    <t xml:space="preserve">независимо от способа считывания. Для связи по проводам счетчик может оснащаться </t>
  </si>
  <si>
    <t xml:space="preserve">счетчик и считывать его показания в старых и новых системах считывания показаний </t>
  </si>
  <si>
    <t xml:space="preserve">встроенными часами реального времени (RTC), что дает возможность легко устанавливать </t>
  </si>
  <si>
    <t xml:space="preserve">MULTICAL® 62 характеризуется широким выбором коммуникационных модулей и </t>
  </si>
  <si>
    <t>Телеметрия</t>
  </si>
  <si>
    <t xml:space="preserve">потребляет очень мало энергии. Срок службы батареи может достигать 13 лет. </t>
  </si>
  <si>
    <t xml:space="preserve">предотвращая потерю данных о потреблении воды. Кроме того, MULTICAL® 62 </t>
  </si>
  <si>
    <t xml:space="preserve">средств. В случае сбоя питания счетчика он создает резервную копию данных, </t>
  </si>
  <si>
    <t xml:space="preserve">ремонта оборудования чтобы предотвратить нерациональное использование денежных </t>
  </si>
  <si>
    <t xml:space="preserve">пластинам теплообменника. Таким образом потребитель информируется о необходимости </t>
  </si>
  <si>
    <t xml:space="preserve">Счетчик регистрирует утечки, возникающий благодаря текущим туалетным бачкам или </t>
  </si>
  <si>
    <t>Функции</t>
  </si>
  <si>
    <t>Таким образом, датчик расхода не подвержен воздействию высокой влажности.</t>
  </si>
  <si>
    <t>сравнения и вычисления производятся микропроцессором, находящимся в вычислителе.</t>
  </si>
  <si>
    <t xml:space="preserve">Расход измеряется при помощи транзитно-временного метода. Все измерения, </t>
  </si>
  <si>
    <t xml:space="preserve">точность измерений даже при малых расходах в течение всего срока эксплуатации. </t>
  </si>
  <si>
    <t>значительно увеличивает срок службы прибора, который сохраняет исключительную</t>
  </si>
  <si>
    <t>не имеет механических движущихся частей, поэтому их износ отсутствует. Это</t>
  </si>
  <si>
    <t>горячей (0.1...90°C) воды для промышленных и бытовых нужд. Ультразвуковой датчик расхода</t>
  </si>
  <si>
    <t xml:space="preserve">MULTICAL® 62 является ультразвуковым водосчетчиком холодной (0.1...30°C) и  </t>
  </si>
  <si>
    <t>Применение</t>
  </si>
  <si>
    <t>Встроенный архиватор: регистры за последние 1392 часа, 460 суток, 36 месяцев, 15 лет и 50 событий инфокодов</t>
  </si>
  <si>
    <t>Вид присоединения резьбовое и фланцевое, температура рабочей среды: 0,1..30° С (ХВС),  0,1..90° С (ГВС); рабочее давление резьба - 1,6МПа и фланец - 2,5МПа</t>
  </si>
  <si>
    <t>Номинальные расходы [м3/час]: 1,6; 2,5; 4,0; 6,3; 10,0; 16,0; 25,0; 40,0</t>
  </si>
  <si>
    <t>Диаметры присоединения: ДУ15, ДУ20, ДУ25, ДУ40, ДУ50, ДУ65, ДУ80</t>
  </si>
  <si>
    <t>Технические данные</t>
  </si>
  <si>
    <t>MULTICAL® 302 может иметь модуль проводного M-Bus с кабелем 1,5 м, подключенным на заводе или модуль беспроводного M-Bus, работающий в режимах C1 или T1 OMS согласно EN 13757-3.Модуль M-Bus гальванически раз-вязан и поддерживает автоматиче-ский выбор скорости 300/2400 Бод, первичную/вторичную адресацию и детекцию коллизий. Потребление тока не превышает 1 единицу нагрузки, отдельно читаются регистры тепла и охлаждения. Беспроводная связь (беспроводной M-Bus) соответствует Европейскому стандарту EN 13757-4, телеграмма данных конфигурируется для режимов C1 или T1 OMS.</t>
  </si>
  <si>
    <t>MULTICAL® 302 состоит из ультразвукового датчика расхода, электронного индикаторного блока и пары датчиков температуры Pt500. Эти компоненты калибруются по отдельности, собираются в единый прибор учета тепла, охлаждения или комбинированный счетчик тепла/холода, части которого нельзя отделять друг от друга. Счетчик имеет встроенный архиватор, сохраняющий все регистры за последние 960 часов, 460 суток, 24 месяца и 15 лет. При монтаже счетчик можно программировать для установки в подаче или обратке. Кроме того, единица измерения и разрешение при ее отображении, дата/время и адрес M-Bus могут легко выбираться нажатием кнопки без использования специальных приспособлений.</t>
  </si>
  <si>
    <t>Минимальные габариты MULTICAL®302 позволяют устанавливать этот универсальный счетчик тепла и холода в любых условиях. При установке в очень стесненных условиях счетчик можно повернуть в положение, удобное для считывания показаний дисплея. Прочный металлический датчик расхода выдерживает рабочие температуры до 130˚C, надежно защищен от конденсата и может использоваться в системах с давлениями PN16 и PN25. Датчик расхода, разработанный с использованием уникальной ультразвуковой технологии Kamstrup A/S, обеспечивает очень долгий срок службы даже с теплоносителем, содержащим магнетит.</t>
  </si>
  <si>
    <t xml:space="preserve">Встроенный архиватор: регистры за последние 960 часов, 460 суток, 24 месяца и 15 лет </t>
  </si>
  <si>
    <t>Вид присоединения резьбовое: ДУ15 - ДУ20, температура рабочей среды: 2..130° С, рабочее давление до 1,6 МПа</t>
  </si>
  <si>
    <t>Номинальные расходы [м3/час]: 0,6; 1,5; 2,5</t>
  </si>
  <si>
    <t>Диаметры присоединения: ДУ15, ДУ20</t>
  </si>
  <si>
    <t>28.10.2016г.</t>
  </si>
  <si>
    <t>(цена  в грн. с НДС)</t>
  </si>
  <si>
    <t>Ціни в грн. з ПДВ станом на 28.10.2016 р.</t>
  </si>
  <si>
    <r>
      <t xml:space="preserve">Кран шар.вн-вн  </t>
    </r>
    <r>
      <rPr>
        <b/>
        <sz val="10"/>
        <rFont val="Times New Roman"/>
        <family val="1"/>
        <charset val="204"/>
      </rPr>
      <t xml:space="preserve">                                            </t>
    </r>
    <r>
      <rPr>
        <sz val="10"/>
        <rFont val="Times New Roman"/>
        <family val="1"/>
        <charset val="204"/>
      </rPr>
      <t xml:space="preserve">РN 4,0 МПа,Т 180°С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(вода, пар)</t>
    </r>
    <r>
      <rPr>
        <sz val="10"/>
        <rFont val="Times New Roman"/>
        <family val="1"/>
        <charset val="204"/>
      </rPr>
      <t xml:space="preserve">               (полнопроход.)</t>
    </r>
    <r>
      <rPr>
        <b/>
        <sz val="10"/>
        <rFont val="Times New Roman"/>
        <family val="1"/>
        <charset val="204"/>
      </rPr>
      <t xml:space="preserve">                PF,  Genebre </t>
    </r>
  </si>
  <si>
    <r>
      <t>Кран шар.вн-н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</rPr>
      <t xml:space="preserve">                        </t>
    </r>
    <r>
      <rPr>
        <sz val="10"/>
        <rFont val="Times New Roman"/>
        <family val="1"/>
        <charset val="204"/>
      </rPr>
      <t xml:space="preserve">  РN 4,0 МПа,Т180°С </t>
    </r>
    <r>
      <rPr>
        <sz val="10"/>
        <rFont val="Times New Roman"/>
        <family val="1"/>
      </rPr>
      <t xml:space="preserve">                                    </t>
    </r>
    <r>
      <rPr>
        <b/>
        <sz val="10"/>
        <rFont val="Times New Roman"/>
        <family val="1"/>
        <charset val="204"/>
      </rPr>
      <t xml:space="preserve">  ( вода,пар)                     </t>
    </r>
    <r>
      <rPr>
        <b/>
        <sz val="10"/>
        <rFont val="Times New Roman"/>
        <family val="1"/>
      </rPr>
      <t xml:space="preserve">PF, </t>
    </r>
    <r>
      <rPr>
        <b/>
        <sz val="10"/>
        <rFont val="Times New Roman"/>
        <family val="1"/>
        <charset val="204"/>
      </rPr>
      <t xml:space="preserve"> Genebre</t>
    </r>
    <r>
      <rPr>
        <sz val="10"/>
        <rFont val="Times New Roman"/>
        <family val="1"/>
      </rPr>
      <t xml:space="preserve">     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                                    </t>
    </r>
  </si>
  <si>
    <t xml:space="preserve">Шкаф коллекторный встроеный 1015x625х130
</t>
  </si>
  <si>
    <t xml:space="preserve">Шкаф коллекторный встроеный 845x625х130
</t>
  </si>
  <si>
    <t xml:space="preserve">Шкаф коллекторный  наружный 420x600x120 </t>
  </si>
  <si>
    <t xml:space="preserve">Шкаф коллекторный наружный  550х600х120
</t>
  </si>
  <si>
    <t xml:space="preserve">Шкаф коллекторный  наружный 700x600х120
</t>
  </si>
  <si>
    <t xml:space="preserve">Шкаф коллекторный наружный 780x600х120
</t>
  </si>
  <si>
    <t xml:space="preserve">Шкаф коллекторный наружный 950x600х120
</t>
  </si>
  <si>
    <t xml:space="preserve">Шкаф коллекторный встроеный  480х625х130
</t>
  </si>
  <si>
    <t xml:space="preserve">Шкаф коллекторный встроеный 610x625х130 </t>
  </si>
  <si>
    <t xml:space="preserve">Шкаф коллекторный встроеный 760x625х130 </t>
  </si>
  <si>
    <t xml:space="preserve">Шкаф коллекторный встроеный  1250x625х13
 </t>
  </si>
  <si>
    <t xml:space="preserve">Шкаф коллекторный встроеный  480x625х130 </t>
  </si>
  <si>
    <t xml:space="preserve">Шкаф коллекторный встроеный 760x625х130
 </t>
  </si>
  <si>
    <t xml:space="preserve">Шкаф коллекторный встроеный  845x625х130
</t>
  </si>
  <si>
    <r>
      <t xml:space="preserve">Головка рукавная пласт. </t>
    </r>
    <r>
      <rPr>
        <b/>
        <sz val="10"/>
        <rFont val="Times New Roman"/>
        <family val="1"/>
        <charset val="204"/>
      </rPr>
      <t>ГР - 50</t>
    </r>
  </si>
  <si>
    <t>Лом,багор,ведро</t>
  </si>
  <si>
    <t>Пожарный щит (щит, лом, багор, ведро, топор, лопата, огнетушитель ОУ-3)</t>
  </si>
  <si>
    <t>Цены в USD,с НДС</t>
  </si>
</sst>
</file>

<file path=xl/styles.xml><?xml version="1.0" encoding="utf-8"?>
<styleSheet xmlns="http://schemas.openxmlformats.org/spreadsheetml/2006/main">
  <numFmts count="6">
    <numFmt numFmtId="43" formatCode="_-* #,##0.00\ _г_р_н_._-;\-* #,##0.00\ _г_р_н_._-;_-* &quot;-&quot;??\ _г_р_н_._-;_-@_-"/>
    <numFmt numFmtId="164" formatCode="0.000"/>
    <numFmt numFmtId="165" formatCode="0.000000"/>
    <numFmt numFmtId="166" formatCode="_([$€]* #,##0.00_);_([$€]* \(#,##0.00\);_([$€]* &quot;-&quot;??_);_(@_)"/>
    <numFmt numFmtId="167" formatCode="_-* #,##0.00_р_._-;\-* #,##0.00_р_._-;_-* &quot;-&quot;??_р_._-;_-@_-"/>
    <numFmt numFmtId="168" formatCode="0.0"/>
  </numFmts>
  <fonts count="103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28"/>
      <name val="Benguiat Bk BT"/>
      <family val="1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Times New Roman"/>
      <family val="1"/>
    </font>
    <font>
      <sz val="10"/>
      <name val="Arial Cyr"/>
      <charset val="204"/>
    </font>
    <font>
      <b/>
      <i/>
      <sz val="11"/>
      <name val="Arial"/>
      <family val="2"/>
      <charset val="204"/>
    </font>
    <font>
      <sz val="7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</font>
    <font>
      <sz val="14"/>
      <name val="Arial Cyr"/>
      <charset val="204"/>
    </font>
    <font>
      <b/>
      <sz val="14"/>
      <color indexed="9"/>
      <name val="Times New Roman"/>
      <family val="1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</font>
    <font>
      <b/>
      <sz val="10"/>
      <name val="Times New Roman"/>
      <family val="1"/>
    </font>
    <font>
      <sz val="11"/>
      <name val="Arial Cyr"/>
      <charset val="204"/>
    </font>
    <font>
      <b/>
      <sz val="11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53"/>
      <name val="Times New Roman"/>
      <family val="1"/>
      <charset val="204"/>
    </font>
    <font>
      <sz val="9"/>
      <name val="Arial Cyr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9"/>
      <name val="Arial Cyr"/>
      <charset val="204"/>
    </font>
    <font>
      <b/>
      <sz val="11"/>
      <name val="Benguiat Bk BT"/>
      <family val="1"/>
    </font>
    <font>
      <i/>
      <sz val="14"/>
      <name val="Arial Cyr"/>
      <charset val="204"/>
    </font>
    <font>
      <sz val="11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E"/>
      <charset val="238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Arial Cyr"/>
      <charset val="204"/>
    </font>
    <font>
      <i/>
      <sz val="16"/>
      <name val="Arial Cyr"/>
      <charset val="204"/>
    </font>
    <font>
      <b/>
      <i/>
      <sz val="16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sz val="8"/>
      <name val="Tahoma"/>
      <family val="2"/>
    </font>
    <font>
      <b/>
      <i/>
      <sz val="12"/>
      <name val="Times New Roman"/>
      <family val="1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</font>
    <font>
      <b/>
      <i/>
      <sz val="14"/>
      <name val="Calibri"/>
      <family val="2"/>
      <charset val="204"/>
    </font>
    <font>
      <b/>
      <sz val="13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b/>
      <sz val="9"/>
      <name val="Arial Cyr"/>
      <charset val="204"/>
    </font>
    <font>
      <b/>
      <i/>
      <sz val="20"/>
      <name val="Times New Roman"/>
      <family val="1"/>
      <charset val="204"/>
    </font>
    <font>
      <i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8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8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</fills>
  <borders count="15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medium">
        <color indexed="64"/>
      </right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medium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medium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indexed="64"/>
      </left>
      <right style="medium">
        <color indexed="64"/>
      </right>
      <top/>
      <bottom style="hair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hair">
        <color theme="1" tint="0.499984740745262"/>
      </top>
      <bottom/>
      <diagonal/>
    </border>
    <border>
      <left style="medium">
        <color indexed="64"/>
      </left>
      <right style="hair">
        <color theme="1" tint="0.499984740745262"/>
      </right>
      <top style="hair">
        <color theme="1" tint="0.499984740745262"/>
      </top>
      <bottom style="medium">
        <color indexed="64"/>
      </bottom>
      <diagonal/>
    </border>
    <border>
      <left style="hair">
        <color theme="1" tint="0.499984740745262"/>
      </left>
      <right style="medium">
        <color indexed="64"/>
      </right>
      <top style="hair">
        <color theme="1" tint="0.499984740745262"/>
      </top>
      <bottom style="medium">
        <color indexed="64"/>
      </bottom>
      <diagonal/>
    </border>
    <border>
      <left/>
      <right/>
      <top style="hair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1" tint="0.499984740745262"/>
      </top>
      <bottom style="medium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4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0" borderId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2" borderId="0" applyNumberFormat="0" applyBorder="0" applyAlignment="0" applyProtection="0"/>
    <xf numFmtId="0" fontId="51" fillId="15" borderId="0" applyNumberFormat="0" applyBorder="0" applyAlignment="0" applyProtection="0"/>
    <xf numFmtId="0" fontId="51" fillId="9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6" fillId="18" borderId="0" applyNumberFormat="0" applyBorder="0" applyAlignment="0" applyProtection="0"/>
    <xf numFmtId="0" fontId="56" fillId="12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0" borderId="0" applyNumberFormat="0" applyBorder="0" applyAlignment="0" applyProtection="0"/>
    <xf numFmtId="0" fontId="56" fillId="11" borderId="0" applyNumberFormat="0" applyBorder="0" applyAlignment="0" applyProtection="0"/>
    <xf numFmtId="0" fontId="56" fillId="13" borderId="0" applyNumberFormat="0" applyBorder="0" applyAlignment="0" applyProtection="0"/>
    <xf numFmtId="0" fontId="56" fillId="22" borderId="0" applyNumberFormat="0" applyBorder="0" applyAlignment="0" applyProtection="0"/>
    <xf numFmtId="0" fontId="56" fillId="20" borderId="0" applyNumberFormat="0" applyBorder="0" applyAlignment="0" applyProtection="0"/>
    <xf numFmtId="0" fontId="56" fillId="11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6" borderId="0" applyNumberFormat="0" applyBorder="0" applyAlignment="0" applyProtection="0"/>
    <xf numFmtId="0" fontId="57" fillId="7" borderId="0" applyNumberFormat="0" applyBorder="0" applyAlignment="0" applyProtection="0"/>
    <xf numFmtId="0" fontId="58" fillId="27" borderId="123" applyNumberFormat="0" applyAlignment="0" applyProtection="0"/>
    <xf numFmtId="0" fontId="59" fillId="28" borderId="124" applyNumberFormat="0" applyAlignment="0" applyProtection="0"/>
    <xf numFmtId="166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62" fillId="0" borderId="125" applyNumberFormat="0" applyFill="0" applyAlignment="0" applyProtection="0"/>
    <xf numFmtId="0" fontId="63" fillId="0" borderId="126" applyNumberFormat="0" applyFill="0" applyAlignment="0" applyProtection="0"/>
    <xf numFmtId="0" fontId="64" fillId="0" borderId="127" applyNumberFormat="0" applyFill="0" applyAlignment="0" applyProtection="0"/>
    <xf numFmtId="0" fontId="64" fillId="0" borderId="0" applyNumberFormat="0" applyFill="0" applyBorder="0" applyAlignment="0" applyProtection="0"/>
    <xf numFmtId="0" fontId="65" fillId="11" borderId="123" applyNumberFormat="0" applyAlignment="0" applyProtection="0"/>
    <xf numFmtId="0" fontId="66" fillId="0" borderId="128" applyNumberFormat="0" applyFill="0" applyAlignment="0" applyProtection="0"/>
    <xf numFmtId="0" fontId="67" fillId="13" borderId="0" applyNumberFormat="0" applyBorder="0" applyAlignment="0" applyProtection="0"/>
    <xf numFmtId="0" fontId="68" fillId="0" borderId="0"/>
    <xf numFmtId="0" fontId="51" fillId="29" borderId="129" applyNumberFormat="0" applyFont="0" applyAlignment="0" applyProtection="0"/>
    <xf numFmtId="0" fontId="69" fillId="27" borderId="130" applyNumberFormat="0" applyAlignment="0" applyProtection="0"/>
    <xf numFmtId="0" fontId="45" fillId="0" borderId="0"/>
    <xf numFmtId="0" fontId="70" fillId="0" borderId="0" applyNumberFormat="0" applyFill="0" applyBorder="0" applyAlignment="0" applyProtection="0"/>
    <xf numFmtId="0" fontId="71" fillId="0" borderId="131" applyNumberFormat="0" applyFill="0" applyAlignment="0" applyProtection="0"/>
    <xf numFmtId="0" fontId="72" fillId="0" borderId="0" applyNumberFormat="0" applyFill="0" applyBorder="0" applyAlignment="0" applyProtection="0"/>
    <xf numFmtId="0" fontId="46" fillId="0" borderId="0"/>
    <xf numFmtId="0" fontId="10" fillId="0" borderId="0"/>
    <xf numFmtId="0" fontId="10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14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2" fontId="3" fillId="3" borderId="20" xfId="0" applyNumberFormat="1" applyFont="1" applyFill="1" applyBorder="1" applyAlignment="1" applyProtection="1">
      <alignment horizontal="center" vertical="center" wrapText="1"/>
    </xf>
    <xf numFmtId="2" fontId="3" fillId="3" borderId="60" xfId="0" applyNumberFormat="1" applyFont="1" applyFill="1" applyBorder="1" applyAlignment="1" applyProtection="1">
      <alignment horizontal="center" vertical="center" wrapText="1"/>
    </xf>
    <xf numFmtId="2" fontId="1" fillId="2" borderId="76" xfId="0" applyNumberFormat="1" applyFont="1" applyFill="1" applyBorder="1" applyAlignment="1">
      <alignment vertical="center"/>
    </xf>
    <xf numFmtId="2" fontId="1" fillId="2" borderId="4" xfId="0" applyNumberFormat="1" applyFont="1" applyFill="1" applyBorder="1" applyAlignment="1">
      <alignment vertical="center"/>
    </xf>
    <xf numFmtId="2" fontId="1" fillId="2" borderId="6" xfId="0" applyNumberFormat="1" applyFont="1" applyFill="1" applyBorder="1" applyAlignment="1">
      <alignment vertical="center"/>
    </xf>
    <xf numFmtId="2" fontId="1" fillId="2" borderId="8" xfId="0" applyNumberFormat="1" applyFont="1" applyFill="1" applyBorder="1" applyAlignment="1">
      <alignment vertical="center"/>
    </xf>
    <xf numFmtId="165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2" fontId="3" fillId="3" borderId="83" xfId="0" applyNumberFormat="1" applyFont="1" applyFill="1" applyBorder="1" applyAlignment="1" applyProtection="1">
      <alignment horizontal="center" vertical="center" wrapText="1"/>
    </xf>
    <xf numFmtId="2" fontId="3" fillId="3" borderId="84" xfId="0" applyNumberFormat="1" applyFont="1" applyFill="1" applyBorder="1" applyAlignment="1" applyProtection="1">
      <alignment horizontal="center" vertical="center" wrapText="1"/>
    </xf>
    <xf numFmtId="2" fontId="3" fillId="3" borderId="55" xfId="0" applyNumberFormat="1" applyFont="1" applyFill="1" applyBorder="1" applyAlignment="1" applyProtection="1">
      <alignment horizontal="center" vertical="center" wrapText="1"/>
    </xf>
    <xf numFmtId="2" fontId="3" fillId="3" borderId="85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2" fontId="1" fillId="2" borderId="0" xfId="0" applyNumberFormat="1" applyFont="1" applyFill="1" applyAlignment="1">
      <alignment vertical="center"/>
    </xf>
    <xf numFmtId="2" fontId="1" fillId="2" borderId="43" xfId="0" applyNumberFormat="1" applyFont="1" applyFill="1" applyBorder="1" applyAlignment="1">
      <alignment vertical="center"/>
    </xf>
    <xf numFmtId="2" fontId="1" fillId="2" borderId="46" xfId="0" applyNumberFormat="1" applyFont="1" applyFill="1" applyBorder="1" applyAlignment="1">
      <alignment vertical="center"/>
    </xf>
    <xf numFmtId="0" fontId="1" fillId="2" borderId="0" xfId="0" applyFont="1" applyFill="1" applyBorder="1"/>
    <xf numFmtId="0" fontId="1" fillId="2" borderId="0" xfId="0" applyFont="1" applyFill="1"/>
    <xf numFmtId="2" fontId="1" fillId="2" borderId="58" xfId="0" applyNumberFormat="1" applyFont="1" applyFill="1" applyBorder="1" applyAlignment="1">
      <alignment vertical="center"/>
    </xf>
    <xf numFmtId="2" fontId="7" fillId="2" borderId="78" xfId="0" applyNumberFormat="1" applyFont="1" applyFill="1" applyBorder="1" applyAlignment="1">
      <alignment vertical="center" wrapText="1"/>
    </xf>
    <xf numFmtId="2" fontId="7" fillId="2" borderId="44" xfId="0" applyNumberFormat="1" applyFont="1" applyFill="1" applyBorder="1" applyAlignment="1">
      <alignment vertical="center" wrapText="1"/>
    </xf>
    <xf numFmtId="2" fontId="8" fillId="0" borderId="77" xfId="0" applyNumberFormat="1" applyFont="1" applyFill="1" applyBorder="1" applyAlignment="1">
      <alignment horizontal="center" vertical="center"/>
    </xf>
    <xf numFmtId="2" fontId="8" fillId="0" borderId="78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77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vertical="center" wrapText="1"/>
    </xf>
    <xf numFmtId="2" fontId="8" fillId="0" borderId="14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/>
    </xf>
    <xf numFmtId="2" fontId="7" fillId="2" borderId="32" xfId="0" applyNumberFormat="1" applyFont="1" applyFill="1" applyBorder="1" applyAlignment="1">
      <alignment vertical="center"/>
    </xf>
    <xf numFmtId="164" fontId="8" fillId="0" borderId="14" xfId="0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vertical="center"/>
    </xf>
    <xf numFmtId="2" fontId="7" fillId="2" borderId="16" xfId="0" applyNumberFormat="1" applyFont="1" applyFill="1" applyBorder="1" applyAlignment="1">
      <alignment vertical="center"/>
    </xf>
    <xf numFmtId="2" fontId="7" fillId="2" borderId="38" xfId="0" applyNumberFormat="1" applyFont="1" applyFill="1" applyBorder="1" applyAlignment="1">
      <alignment vertical="center"/>
    </xf>
    <xf numFmtId="2" fontId="7" fillId="2" borderId="17" xfId="0" applyNumberFormat="1" applyFont="1" applyFill="1" applyBorder="1" applyAlignment="1">
      <alignment horizontal="left" vertical="center"/>
    </xf>
    <xf numFmtId="2" fontId="7" fillId="2" borderId="17" xfId="0" applyNumberFormat="1" applyFont="1" applyFill="1" applyBorder="1" applyAlignment="1">
      <alignment vertical="center"/>
    </xf>
    <xf numFmtId="2" fontId="7" fillId="2" borderId="13" xfId="0" applyNumberFormat="1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vertical="center"/>
    </xf>
    <xf numFmtId="2" fontId="7" fillId="2" borderId="33" xfId="0" applyNumberFormat="1" applyFont="1" applyFill="1" applyBorder="1" applyAlignment="1">
      <alignment vertical="center"/>
    </xf>
    <xf numFmtId="2" fontId="8" fillId="0" borderId="26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164" fontId="8" fillId="0" borderId="50" xfId="0" applyNumberFormat="1" applyFont="1" applyFill="1" applyBorder="1" applyAlignment="1">
      <alignment horizontal="center" vertical="center"/>
    </xf>
    <xf numFmtId="164" fontId="8" fillId="0" borderId="80" xfId="0" applyNumberFormat="1" applyFont="1" applyFill="1" applyBorder="1" applyAlignment="1">
      <alignment horizontal="center" vertical="center"/>
    </xf>
    <xf numFmtId="2" fontId="7" fillId="2" borderId="76" xfId="0" applyNumberFormat="1" applyFont="1" applyFill="1" applyBorder="1" applyAlignment="1">
      <alignment vertical="center" wrapText="1"/>
    </xf>
    <xf numFmtId="2" fontId="7" fillId="2" borderId="79" xfId="0" applyNumberFormat="1" applyFont="1" applyFill="1" applyBorder="1" applyAlignment="1">
      <alignment vertical="center"/>
    </xf>
    <xf numFmtId="2" fontId="7" fillId="2" borderId="19" xfId="0" applyNumberFormat="1" applyFont="1" applyFill="1" applyBorder="1" applyAlignment="1">
      <alignment vertical="center"/>
    </xf>
    <xf numFmtId="2" fontId="7" fillId="2" borderId="6" xfId="0" applyNumberFormat="1" applyFont="1" applyFill="1" applyBorder="1" applyAlignment="1">
      <alignment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2" fontId="7" fillId="2" borderId="58" xfId="0" applyNumberFormat="1" applyFont="1" applyFill="1" applyBorder="1" applyAlignment="1">
      <alignment vertical="center" wrapText="1"/>
    </xf>
    <xf numFmtId="2" fontId="7" fillId="2" borderId="60" xfId="0" applyNumberFormat="1" applyFont="1" applyFill="1" applyBorder="1" applyAlignment="1">
      <alignment vertical="center" wrapText="1"/>
    </xf>
    <xf numFmtId="2" fontId="7" fillId="2" borderId="15" xfId="0" applyNumberFormat="1" applyFont="1" applyFill="1" applyBorder="1" applyAlignment="1">
      <alignment vertical="center"/>
    </xf>
    <xf numFmtId="2" fontId="7" fillId="2" borderId="4" xfId="0" applyNumberFormat="1" applyFont="1" applyFill="1" applyBorder="1" applyAlignment="1">
      <alignment vertical="center" wrapText="1"/>
    </xf>
    <xf numFmtId="2" fontId="7" fillId="2" borderId="8" xfId="0" applyNumberFormat="1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left" vertical="center"/>
    </xf>
    <xf numFmtId="2" fontId="7" fillId="2" borderId="14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8" fillId="2" borderId="46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7" fillId="2" borderId="40" xfId="0" applyNumberFormat="1" applyFont="1" applyFill="1" applyBorder="1" applyAlignment="1">
      <alignment vertical="center"/>
    </xf>
    <xf numFmtId="2" fontId="8" fillId="0" borderId="24" xfId="0" applyNumberFormat="1" applyFont="1" applyFill="1" applyBorder="1" applyAlignment="1">
      <alignment horizontal="center" vertical="center"/>
    </xf>
    <xf numFmtId="2" fontId="8" fillId="0" borderId="81" xfId="0" applyNumberFormat="1" applyFont="1" applyFill="1" applyBorder="1" applyAlignment="1">
      <alignment horizontal="center" vertical="center"/>
    </xf>
    <xf numFmtId="164" fontId="8" fillId="0" borderId="48" xfId="0" applyNumberFormat="1" applyFont="1" applyFill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2" fontId="9" fillId="3" borderId="20" xfId="0" applyNumberFormat="1" applyFont="1" applyFill="1" applyBorder="1" applyAlignment="1" applyProtection="1">
      <alignment horizontal="center" vertical="center" wrapText="1"/>
    </xf>
    <xf numFmtId="2" fontId="9" fillId="3" borderId="21" xfId="0" applyNumberFormat="1" applyFont="1" applyFill="1" applyBorder="1" applyAlignment="1" applyProtection="1">
      <alignment horizontal="center" vertical="center" wrapText="1"/>
    </xf>
    <xf numFmtId="2" fontId="9" fillId="3" borderId="19" xfId="0" applyNumberFormat="1" applyFont="1" applyFill="1" applyBorder="1" applyAlignment="1" applyProtection="1">
      <alignment horizontal="center" vertical="center" wrapText="1"/>
    </xf>
    <xf numFmtId="2" fontId="9" fillId="3" borderId="22" xfId="0" applyNumberFormat="1" applyFont="1" applyFill="1" applyBorder="1" applyAlignment="1" applyProtection="1">
      <alignment horizontal="center" vertical="center" wrapText="1"/>
    </xf>
    <xf numFmtId="2" fontId="9" fillId="3" borderId="23" xfId="0" applyNumberFormat="1" applyFont="1" applyFill="1" applyBorder="1" applyAlignment="1" applyProtection="1">
      <alignment horizontal="center" vertical="center" wrapText="1"/>
    </xf>
    <xf numFmtId="2" fontId="7" fillId="2" borderId="76" xfId="0" applyNumberFormat="1" applyFont="1" applyFill="1" applyBorder="1" applyAlignment="1">
      <alignment vertical="center"/>
    </xf>
    <xf numFmtId="2" fontId="7" fillId="2" borderId="82" xfId="0" applyNumberFormat="1" applyFont="1" applyFill="1" applyBorder="1" applyAlignment="1">
      <alignment horizontal="left" vertical="center"/>
    </xf>
    <xf numFmtId="2" fontId="7" fillId="2" borderId="77" xfId="0" applyNumberFormat="1" applyFont="1" applyFill="1" applyBorder="1" applyAlignment="1">
      <alignment horizontal="center" vertical="center"/>
    </xf>
    <xf numFmtId="164" fontId="8" fillId="2" borderId="78" xfId="0" applyNumberFormat="1" applyFont="1" applyFill="1" applyBorder="1" applyAlignment="1">
      <alignment horizontal="center" vertical="center"/>
    </xf>
    <xf numFmtId="164" fontId="8" fillId="2" borderId="44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vertical="center"/>
    </xf>
    <xf numFmtId="2" fontId="7" fillId="2" borderId="15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vertical="center"/>
    </xf>
    <xf numFmtId="2" fontId="7" fillId="0" borderId="80" xfId="0" applyNumberFormat="1" applyFont="1" applyFill="1" applyBorder="1" applyAlignment="1">
      <alignment horizontal="center" vertical="center"/>
    </xf>
    <xf numFmtId="164" fontId="8" fillId="0" borderId="1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2" fontId="8" fillId="2" borderId="11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32" xfId="0" applyNumberFormat="1" applyFont="1" applyFill="1" applyBorder="1" applyAlignment="1">
      <alignment vertical="center"/>
    </xf>
    <xf numFmtId="2" fontId="8" fillId="2" borderId="14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vertical="center"/>
    </xf>
    <xf numFmtId="2" fontId="8" fillId="2" borderId="7" xfId="0" applyNumberFormat="1" applyFont="1" applyFill="1" applyBorder="1" applyAlignment="1">
      <alignment vertical="center"/>
    </xf>
    <xf numFmtId="2" fontId="8" fillId="2" borderId="16" xfId="0" applyNumberFormat="1" applyFont="1" applyFill="1" applyBorder="1" applyAlignment="1">
      <alignment vertical="center"/>
    </xf>
    <xf numFmtId="2" fontId="8" fillId="2" borderId="13" xfId="0" applyNumberFormat="1" applyFont="1" applyFill="1" applyBorder="1" applyAlignment="1">
      <alignment vertical="center"/>
    </xf>
    <xf numFmtId="2" fontId="8" fillId="2" borderId="9" xfId="0" applyNumberFormat="1" applyFont="1" applyFill="1" applyBorder="1" applyAlignment="1">
      <alignment vertical="center"/>
    </xf>
    <xf numFmtId="2" fontId="8" fillId="2" borderId="33" xfId="0" applyNumberFormat="1" applyFont="1" applyFill="1" applyBorder="1" applyAlignment="1">
      <alignment vertical="center"/>
    </xf>
    <xf numFmtId="2" fontId="8" fillId="2" borderId="26" xfId="0" applyNumberFormat="1" applyFont="1" applyFill="1" applyBorder="1" applyAlignment="1">
      <alignment horizontal="center" vertical="center"/>
    </xf>
    <xf numFmtId="164" fontId="8" fillId="2" borderId="49" xfId="0" applyNumberFormat="1" applyFont="1" applyFill="1" applyBorder="1" applyAlignment="1">
      <alignment horizontal="center" vertical="center"/>
    </xf>
    <xf numFmtId="2" fontId="8" fillId="2" borderId="78" xfId="0" applyNumberFormat="1" applyFont="1" applyFill="1" applyBorder="1" applyAlignment="1">
      <alignment vertical="center"/>
    </xf>
    <xf numFmtId="2" fontId="8" fillId="2" borderId="79" xfId="0" applyNumberFormat="1" applyFont="1" applyFill="1" applyBorder="1" applyAlignment="1">
      <alignment vertical="center"/>
    </xf>
    <xf numFmtId="2" fontId="8" fillId="2" borderId="82" xfId="0" applyNumberFormat="1" applyFont="1" applyFill="1" applyBorder="1" applyAlignment="1">
      <alignment horizontal="left" vertical="center"/>
    </xf>
    <xf numFmtId="2" fontId="8" fillId="2" borderId="77" xfId="0" applyNumberFormat="1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left" vertical="center"/>
    </xf>
    <xf numFmtId="2" fontId="8" fillId="2" borderId="38" xfId="0" applyNumberFormat="1" applyFont="1" applyFill="1" applyBorder="1" applyAlignment="1">
      <alignment vertical="center"/>
    </xf>
    <xf numFmtId="2" fontId="7" fillId="2" borderId="11" xfId="0" applyNumberFormat="1" applyFont="1" applyFill="1" applyBorder="1" applyAlignment="1">
      <alignment vertical="center"/>
    </xf>
    <xf numFmtId="2" fontId="8" fillId="2" borderId="18" xfId="0" applyNumberFormat="1" applyFont="1" applyFill="1" applyBorder="1" applyAlignment="1">
      <alignment horizontal="left" vertical="center"/>
    </xf>
    <xf numFmtId="164" fontId="8" fillId="2" borderId="13" xfId="0" applyNumberFormat="1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vertical="center"/>
    </xf>
    <xf numFmtId="2" fontId="8" fillId="2" borderId="3" xfId="0" applyNumberFormat="1" applyFont="1" applyFill="1" applyBorder="1" applyAlignment="1">
      <alignment vertical="center"/>
    </xf>
    <xf numFmtId="2" fontId="8" fillId="2" borderId="2" xfId="0" applyNumberFormat="1" applyFont="1" applyFill="1" applyBorder="1" applyAlignment="1">
      <alignment vertical="center"/>
    </xf>
    <xf numFmtId="2" fontId="7" fillId="2" borderId="2" xfId="0" applyNumberFormat="1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vertical="center"/>
    </xf>
    <xf numFmtId="2" fontId="8" fillId="2" borderId="57" xfId="0" applyNumberFormat="1" applyFont="1" applyFill="1" applyBorder="1" applyAlignment="1">
      <alignment vertical="center"/>
    </xf>
    <xf numFmtId="2" fontId="8" fillId="2" borderId="40" xfId="0" applyNumberFormat="1" applyFont="1" applyFill="1" applyBorder="1" applyAlignment="1">
      <alignment vertical="center"/>
    </xf>
    <xf numFmtId="2" fontId="8" fillId="2" borderId="24" xfId="0" applyNumberFormat="1" applyFont="1" applyFill="1" applyBorder="1" applyAlignment="1">
      <alignment horizontal="center" vertical="center"/>
    </xf>
    <xf numFmtId="164" fontId="8" fillId="2" borderId="81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2" fontId="8" fillId="2" borderId="76" xfId="0" applyNumberFormat="1" applyFont="1" applyFill="1" applyBorder="1" applyAlignment="1">
      <alignment vertical="center"/>
    </xf>
    <xf numFmtId="2" fontId="8" fillId="2" borderId="6" xfId="0" applyNumberFormat="1" applyFont="1" applyFill="1" applyBorder="1" applyAlignment="1">
      <alignment vertical="center"/>
    </xf>
    <xf numFmtId="2" fontId="8" fillId="2" borderId="15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vertical="center"/>
    </xf>
    <xf numFmtId="2" fontId="8" fillId="2" borderId="32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2" fontId="8" fillId="2" borderId="16" xfId="0" applyNumberFormat="1" applyFont="1" applyFill="1" applyBorder="1" applyAlignment="1">
      <alignment horizontal="center" vertical="center"/>
    </xf>
    <xf numFmtId="2" fontId="9" fillId="3" borderId="59" xfId="0" applyNumberFormat="1" applyFont="1" applyFill="1" applyBorder="1" applyAlignment="1" applyProtection="1">
      <alignment horizontal="center" vertical="center" wrapText="1"/>
    </xf>
    <xf numFmtId="2" fontId="9" fillId="3" borderId="54" xfId="0" applyNumberFormat="1" applyFont="1" applyFill="1" applyBorder="1" applyAlignment="1" applyProtection="1">
      <alignment horizontal="center" vertical="center" wrapText="1"/>
    </xf>
    <xf numFmtId="2" fontId="9" fillId="3" borderId="60" xfId="0" applyNumberFormat="1" applyFont="1" applyFill="1" applyBorder="1" applyAlignment="1" applyProtection="1">
      <alignment horizontal="center" vertical="center" wrapText="1"/>
    </xf>
    <xf numFmtId="2" fontId="7" fillId="2" borderId="62" xfId="0" applyNumberFormat="1" applyFont="1" applyFill="1" applyBorder="1" applyAlignment="1">
      <alignment horizontal="left" vertical="center"/>
    </xf>
    <xf numFmtId="2" fontId="7" fillId="2" borderId="63" xfId="0" applyNumberFormat="1" applyFont="1" applyFill="1" applyBorder="1" applyAlignment="1">
      <alignment horizontal="center" vertical="center"/>
    </xf>
    <xf numFmtId="164" fontId="7" fillId="2" borderId="61" xfId="0" applyNumberFormat="1" applyFont="1" applyFill="1" applyBorder="1" applyAlignment="1">
      <alignment horizontal="center" vertical="center"/>
    </xf>
    <xf numFmtId="164" fontId="7" fillId="2" borderId="64" xfId="0" applyNumberFormat="1" applyFont="1" applyFill="1" applyBorder="1" applyAlignment="1">
      <alignment horizontal="center" vertical="center"/>
    </xf>
    <xf numFmtId="2" fontId="7" fillId="2" borderId="66" xfId="0" applyNumberFormat="1" applyFont="1" applyFill="1" applyBorder="1" applyAlignment="1">
      <alignment horizontal="left" vertical="center"/>
    </xf>
    <xf numFmtId="2" fontId="7" fillId="2" borderId="67" xfId="0" applyNumberFormat="1" applyFont="1" applyFill="1" applyBorder="1" applyAlignment="1">
      <alignment horizontal="center" vertical="center"/>
    </xf>
    <xf numFmtId="164" fontId="7" fillId="2" borderId="65" xfId="0" applyNumberFormat="1" applyFont="1" applyFill="1" applyBorder="1" applyAlignment="1">
      <alignment horizontal="center" vertical="center"/>
    </xf>
    <xf numFmtId="164" fontId="7" fillId="2" borderId="68" xfId="0" applyNumberFormat="1" applyFont="1" applyFill="1" applyBorder="1" applyAlignment="1">
      <alignment horizontal="center" vertical="center"/>
    </xf>
    <xf numFmtId="2" fontId="7" fillId="2" borderId="66" xfId="0" applyNumberFormat="1" applyFont="1" applyFill="1" applyBorder="1" applyAlignment="1">
      <alignment horizontal="left" vertical="center" wrapText="1" shrinkToFit="1"/>
    </xf>
    <xf numFmtId="2" fontId="7" fillId="2" borderId="72" xfId="0" applyNumberFormat="1" applyFont="1" applyFill="1" applyBorder="1" applyAlignment="1">
      <alignment horizontal="left" vertical="center"/>
    </xf>
    <xf numFmtId="2" fontId="7" fillId="2" borderId="73" xfId="0" applyNumberFormat="1" applyFont="1" applyFill="1" applyBorder="1" applyAlignment="1">
      <alignment horizontal="center" vertical="center"/>
    </xf>
    <xf numFmtId="2" fontId="7" fillId="2" borderId="74" xfId="0" applyNumberFormat="1" applyFont="1" applyFill="1" applyBorder="1" applyAlignment="1">
      <alignment horizontal="left" vertical="center"/>
    </xf>
    <xf numFmtId="164" fontId="7" fillId="2" borderId="71" xfId="0" applyNumberFormat="1" applyFont="1" applyFill="1" applyBorder="1" applyAlignment="1">
      <alignment horizontal="center" vertical="center"/>
    </xf>
    <xf numFmtId="164" fontId="7" fillId="2" borderId="75" xfId="0" applyNumberFormat="1" applyFont="1" applyFill="1" applyBorder="1" applyAlignment="1">
      <alignment horizontal="center" vertical="center"/>
    </xf>
    <xf numFmtId="2" fontId="9" fillId="3" borderId="53" xfId="0" applyNumberFormat="1" applyFont="1" applyFill="1" applyBorder="1" applyAlignment="1" applyProtection="1">
      <alignment horizontal="center" vertical="center" wrapText="1"/>
    </xf>
    <xf numFmtId="2" fontId="9" fillId="3" borderId="91" xfId="0" applyNumberFormat="1" applyFont="1" applyFill="1" applyBorder="1" applyAlignment="1" applyProtection="1">
      <alignment horizontal="center" vertical="center" wrapText="1"/>
    </xf>
    <xf numFmtId="2" fontId="7" fillId="0" borderId="44" xfId="0" applyNumberFormat="1" applyFont="1" applyFill="1" applyBorder="1" applyAlignment="1">
      <alignment vertical="center"/>
    </xf>
    <xf numFmtId="2" fontId="7" fillId="0" borderId="79" xfId="0" applyNumberFormat="1" applyFont="1" applyFill="1" applyBorder="1" applyAlignment="1">
      <alignment vertical="center"/>
    </xf>
    <xf numFmtId="2" fontId="7" fillId="0" borderId="19" xfId="0" applyNumberFormat="1" applyFont="1" applyFill="1" applyBorder="1" applyAlignment="1">
      <alignment vertical="center"/>
    </xf>
    <xf numFmtId="2" fontId="7" fillId="0" borderId="77" xfId="0" applyNumberFormat="1" applyFont="1" applyFill="1" applyBorder="1" applyAlignment="1">
      <alignment horizontal="center" vertical="center"/>
    </xf>
    <xf numFmtId="2" fontId="7" fillId="0" borderId="78" xfId="0" applyNumberFormat="1" applyFont="1" applyFill="1" applyBorder="1" applyAlignment="1">
      <alignment horizontal="center" vertical="center"/>
    </xf>
    <xf numFmtId="2" fontId="7" fillId="0" borderId="44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2" fontId="7" fillId="0" borderId="32" xfId="0" applyNumberFormat="1" applyFont="1" applyFill="1" applyBorder="1" applyAlignment="1">
      <alignment vertical="center"/>
    </xf>
    <xf numFmtId="2" fontId="7" fillId="0" borderId="14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7" xfId="0" applyNumberFormat="1" applyFont="1" applyFill="1" applyBorder="1" applyAlignment="1">
      <alignment vertical="center"/>
    </xf>
    <xf numFmtId="2" fontId="7" fillId="0" borderId="60" xfId="0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vertical="center"/>
    </xf>
    <xf numFmtId="2" fontId="7" fillId="0" borderId="3" xfId="0" applyNumberFormat="1" applyFont="1" applyFill="1" applyBorder="1" applyAlignment="1">
      <alignment vertical="center"/>
    </xf>
    <xf numFmtId="2" fontId="7" fillId="0" borderId="5" xfId="0" applyNumberFormat="1" applyFont="1" applyFill="1" applyBorder="1" applyAlignment="1">
      <alignment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vertical="center"/>
    </xf>
    <xf numFmtId="2" fontId="7" fillId="0" borderId="36" xfId="0" applyNumberFormat="1" applyFont="1" applyFill="1" applyBorder="1" applyAlignment="1">
      <alignment vertical="center"/>
    </xf>
    <xf numFmtId="2" fontId="7" fillId="0" borderId="34" xfId="0" applyNumberFormat="1" applyFont="1" applyFill="1" applyBorder="1" applyAlignment="1">
      <alignment vertical="center"/>
    </xf>
    <xf numFmtId="2" fontId="7" fillId="0" borderId="86" xfId="0" applyNumberFormat="1" applyFont="1" applyFill="1" applyBorder="1" applyAlignment="1">
      <alignment horizontal="center" vertical="center"/>
    </xf>
    <xf numFmtId="2" fontId="7" fillId="0" borderId="87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vertical="center"/>
    </xf>
    <xf numFmtId="2" fontId="7" fillId="0" borderId="9" xfId="0" applyNumberFormat="1" applyFont="1" applyFill="1" applyBorder="1" applyAlignment="1">
      <alignment vertical="center"/>
    </xf>
    <xf numFmtId="2" fontId="7" fillId="0" borderId="33" xfId="0" applyNumberFormat="1" applyFont="1" applyFill="1" applyBorder="1" applyAlignment="1">
      <alignment vertical="center"/>
    </xf>
    <xf numFmtId="2" fontId="7" fillId="0" borderId="18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7" fillId="0" borderId="37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2" fontId="9" fillId="3" borderId="55" xfId="0" applyNumberFormat="1" applyFont="1" applyFill="1" applyBorder="1" applyAlignment="1" applyProtection="1">
      <alignment horizontal="center" vertical="center" wrapText="1"/>
    </xf>
    <xf numFmtId="0" fontId="7" fillId="2" borderId="88" xfId="0" applyFont="1" applyFill="1" applyBorder="1" applyAlignment="1">
      <alignment vertical="center" wrapText="1"/>
    </xf>
    <xf numFmtId="0" fontId="7" fillId="2" borderId="82" xfId="0" applyFont="1" applyFill="1" applyBorder="1" applyAlignment="1">
      <alignment vertical="center" wrapText="1"/>
    </xf>
    <xf numFmtId="0" fontId="7" fillId="2" borderId="78" xfId="0" applyFont="1" applyFill="1" applyBorder="1" applyAlignment="1">
      <alignment vertical="center" wrapText="1"/>
    </xf>
    <xf numFmtId="0" fontId="7" fillId="2" borderId="82" xfId="0" applyFont="1" applyFill="1" applyBorder="1" applyAlignment="1">
      <alignment vertical="center"/>
    </xf>
    <xf numFmtId="0" fontId="7" fillId="2" borderId="88" xfId="0" applyFont="1" applyFill="1" applyBorder="1" applyAlignment="1">
      <alignment horizontal="center" vertical="center" wrapText="1"/>
    </xf>
    <xf numFmtId="2" fontId="7" fillId="2" borderId="82" xfId="0" applyNumberFormat="1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/>
    </xf>
    <xf numFmtId="0" fontId="7" fillId="2" borderId="4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left" vertical="center"/>
    </xf>
    <xf numFmtId="164" fontId="7" fillId="2" borderId="45" xfId="0" applyNumberFormat="1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/>
    </xf>
    <xf numFmtId="0" fontId="8" fillId="2" borderId="46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vertical="center"/>
    </xf>
    <xf numFmtId="164" fontId="7" fillId="2" borderId="28" xfId="0" applyNumberFormat="1" applyFont="1" applyFill="1" applyBorder="1" applyAlignment="1">
      <alignment horizontal="center" vertical="center"/>
    </xf>
    <xf numFmtId="2" fontId="7" fillId="2" borderId="33" xfId="0" applyNumberFormat="1" applyFont="1" applyFill="1" applyBorder="1" applyAlignment="1">
      <alignment horizontal="center" vertical="center" wrapText="1"/>
    </xf>
    <xf numFmtId="2" fontId="9" fillId="3" borderId="98" xfId="0" applyNumberFormat="1" applyFont="1" applyFill="1" applyBorder="1" applyAlignment="1" applyProtection="1">
      <alignment horizontal="center" vertical="center" wrapText="1"/>
    </xf>
    <xf numFmtId="2" fontId="9" fillId="3" borderId="93" xfId="0" applyNumberFormat="1" applyFont="1" applyFill="1" applyBorder="1" applyAlignment="1" applyProtection="1">
      <alignment horizontal="center" vertical="center" wrapText="1"/>
    </xf>
    <xf numFmtId="2" fontId="9" fillId="3" borderId="94" xfId="0" applyNumberFormat="1" applyFont="1" applyFill="1" applyBorder="1" applyAlignment="1" applyProtection="1">
      <alignment horizontal="center" vertical="center" wrapText="1"/>
    </xf>
    <xf numFmtId="2" fontId="9" fillId="3" borderId="95" xfId="0" applyNumberFormat="1" applyFont="1" applyFill="1" applyBorder="1" applyAlignment="1" applyProtection="1">
      <alignment horizontal="center" vertical="center" wrapText="1"/>
    </xf>
    <xf numFmtId="2" fontId="9" fillId="3" borderId="96" xfId="0" applyNumberFormat="1" applyFont="1" applyFill="1" applyBorder="1" applyAlignment="1" applyProtection="1">
      <alignment horizontal="center" vertical="center" wrapText="1"/>
    </xf>
    <xf numFmtId="2" fontId="9" fillId="3" borderId="97" xfId="0" applyNumberFormat="1" applyFont="1" applyFill="1" applyBorder="1" applyAlignment="1" applyProtection="1">
      <alignment horizontal="center" vertical="center" wrapText="1"/>
    </xf>
    <xf numFmtId="2" fontId="9" fillId="3" borderId="92" xfId="0" applyNumberFormat="1" applyFont="1" applyFill="1" applyBorder="1" applyAlignment="1" applyProtection="1">
      <alignment horizontal="center" vertical="center" wrapText="1"/>
    </xf>
    <xf numFmtId="2" fontId="7" fillId="2" borderId="3" xfId="0" applyNumberFormat="1" applyFont="1" applyFill="1" applyBorder="1" applyAlignment="1">
      <alignment vertical="center"/>
    </xf>
    <xf numFmtId="2" fontId="7" fillId="2" borderId="41" xfId="0" applyNumberFormat="1" applyFont="1" applyFill="1" applyBorder="1" applyAlignment="1">
      <alignment vertical="center"/>
    </xf>
    <xf numFmtId="2" fontId="7" fillId="2" borderId="4" xfId="0" applyNumberFormat="1" applyFont="1" applyFill="1" applyBorder="1" applyAlignment="1">
      <alignment vertical="center"/>
    </xf>
    <xf numFmtId="2" fontId="7" fillId="2" borderId="24" xfId="0" applyNumberFormat="1" applyFont="1" applyFill="1" applyBorder="1" applyAlignment="1">
      <alignment vertical="center"/>
    </xf>
    <xf numFmtId="2" fontId="7" fillId="2" borderId="48" xfId="0" applyNumberFormat="1" applyFont="1" applyFill="1" applyBorder="1" applyAlignment="1">
      <alignment vertical="center"/>
    </xf>
    <xf numFmtId="2" fontId="7" fillId="2" borderId="58" xfId="0" applyNumberFormat="1" applyFont="1" applyFill="1" applyBorder="1" applyAlignment="1">
      <alignment vertical="center"/>
    </xf>
    <xf numFmtId="2" fontId="7" fillId="2" borderId="44" xfId="0" applyNumberFormat="1" applyFont="1" applyFill="1" applyBorder="1" applyAlignment="1">
      <alignment vertical="center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2" borderId="36" xfId="0" applyNumberFormat="1" applyFont="1" applyFill="1" applyBorder="1" applyAlignment="1">
      <alignment vertical="center"/>
    </xf>
    <xf numFmtId="2" fontId="7" fillId="2" borderId="43" xfId="0" applyNumberFormat="1" applyFont="1" applyFill="1" applyBorder="1" applyAlignment="1">
      <alignment vertical="center"/>
    </xf>
    <xf numFmtId="2" fontId="7" fillId="2" borderId="42" xfId="0" applyNumberFormat="1" applyFont="1" applyFill="1" applyBorder="1" applyAlignment="1">
      <alignment vertical="center"/>
    </xf>
    <xf numFmtId="2" fontId="7" fillId="2" borderId="86" xfId="0" applyNumberFormat="1" applyFont="1" applyFill="1" applyBorder="1" applyAlignment="1">
      <alignment horizontal="center" vertical="center"/>
    </xf>
    <xf numFmtId="2" fontId="7" fillId="2" borderId="87" xfId="0" applyNumberFormat="1" applyFont="1" applyFill="1" applyBorder="1" applyAlignment="1">
      <alignment horizontal="center" vertical="center"/>
    </xf>
    <xf numFmtId="2" fontId="7" fillId="2" borderId="35" xfId="0" applyNumberFormat="1" applyFont="1" applyFill="1" applyBorder="1" applyAlignment="1">
      <alignment horizontal="center" vertical="center"/>
    </xf>
    <xf numFmtId="2" fontId="7" fillId="2" borderId="100" xfId="0" applyNumberFormat="1" applyFont="1" applyFill="1" applyBorder="1" applyAlignment="1">
      <alignment vertical="center"/>
    </xf>
    <xf numFmtId="2" fontId="7" fillId="2" borderId="89" xfId="0" applyNumberFormat="1" applyFont="1" applyFill="1" applyBorder="1" applyAlignment="1">
      <alignment vertical="center"/>
    </xf>
    <xf numFmtId="2" fontId="7" fillId="2" borderId="101" xfId="0" applyNumberFormat="1" applyFont="1" applyFill="1" applyBorder="1" applyAlignment="1">
      <alignment vertical="center"/>
    </xf>
    <xf numFmtId="2" fontId="7" fillId="2" borderId="102" xfId="0" applyNumberFormat="1" applyFont="1" applyFill="1" applyBorder="1" applyAlignment="1">
      <alignment vertical="center"/>
    </xf>
    <xf numFmtId="2" fontId="7" fillId="2" borderId="34" xfId="0" applyNumberFormat="1" applyFont="1" applyFill="1" applyBorder="1" applyAlignment="1">
      <alignment vertical="center"/>
    </xf>
    <xf numFmtId="2" fontId="7" fillId="2" borderId="103" xfId="0" applyNumberFormat="1" applyFont="1" applyFill="1" applyBorder="1" applyAlignment="1">
      <alignment horizontal="center" vertical="center"/>
    </xf>
    <xf numFmtId="2" fontId="7" fillId="2" borderId="101" xfId="0" applyNumberFormat="1" applyFont="1" applyFill="1" applyBorder="1" applyAlignment="1">
      <alignment horizontal="center" vertical="center"/>
    </xf>
    <xf numFmtId="2" fontId="7" fillId="2" borderId="104" xfId="0" applyNumberFormat="1" applyFont="1" applyFill="1" applyBorder="1" applyAlignment="1">
      <alignment vertical="center"/>
    </xf>
    <xf numFmtId="2" fontId="8" fillId="0" borderId="58" xfId="0" applyNumberFormat="1" applyFont="1" applyFill="1" applyBorder="1" applyAlignment="1">
      <alignment horizontal="center" vertical="center"/>
    </xf>
    <xf numFmtId="2" fontId="8" fillId="2" borderId="58" xfId="0" applyNumberFormat="1" applyFont="1" applyFill="1" applyBorder="1" applyAlignment="1">
      <alignment vertical="center"/>
    </xf>
    <xf numFmtId="2" fontId="8" fillId="2" borderId="38" xfId="0" applyNumberFormat="1" applyFont="1" applyFill="1" applyBorder="1" applyAlignment="1">
      <alignment horizontal="left" vertical="center"/>
    </xf>
    <xf numFmtId="2" fontId="7" fillId="0" borderId="40" xfId="0" applyNumberFormat="1" applyFont="1" applyFill="1" applyBorder="1" applyAlignment="1">
      <alignment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81" xfId="0" applyNumberFormat="1" applyFont="1" applyFill="1" applyBorder="1" applyAlignment="1">
      <alignment horizontal="center" vertical="center"/>
    </xf>
    <xf numFmtId="2" fontId="7" fillId="0" borderId="48" xfId="0" applyNumberFormat="1" applyFont="1" applyFill="1" applyBorder="1" applyAlignment="1">
      <alignment horizontal="center" vertical="center"/>
    </xf>
    <xf numFmtId="2" fontId="7" fillId="2" borderId="107" xfId="0" applyNumberFormat="1" applyFont="1" applyFill="1" applyBorder="1" applyAlignment="1">
      <alignment vertical="center"/>
    </xf>
    <xf numFmtId="0" fontId="13" fillId="0" borderId="0" xfId="3"/>
    <xf numFmtId="0" fontId="13" fillId="0" borderId="0" xfId="3" applyBorder="1" applyAlignment="1">
      <alignment horizontal="right"/>
    </xf>
    <xf numFmtId="0" fontId="15" fillId="0" borderId="0" xfId="3" applyFont="1" applyBorder="1" applyAlignment="1">
      <alignment horizontal="center"/>
    </xf>
    <xf numFmtId="0" fontId="13" fillId="0" borderId="0" xfId="3" applyBorder="1"/>
    <xf numFmtId="0" fontId="13" fillId="0" borderId="0" xfId="3" applyBorder="1" applyAlignment="1">
      <alignment horizontal="right" vertical="center"/>
    </xf>
    <xf numFmtId="0" fontId="16" fillId="0" borderId="0" xfId="3" applyFont="1" applyBorder="1" applyAlignment="1">
      <alignment horizontal="center"/>
    </xf>
    <xf numFmtId="0" fontId="13" fillId="0" borderId="0" xfId="3" applyBorder="1" applyAlignment="1"/>
    <xf numFmtId="43" fontId="12" fillId="0" borderId="0" xfId="4" applyFont="1" applyBorder="1" applyAlignment="1">
      <alignment vertical="center" wrapText="1"/>
    </xf>
    <xf numFmtId="43" fontId="12" fillId="0" borderId="0" xfId="4" applyFont="1" applyBorder="1" applyAlignment="1">
      <alignment horizontal="center" vertical="center" wrapText="1"/>
    </xf>
    <xf numFmtId="43" fontId="17" fillId="0" borderId="91" xfId="3" applyNumberFormat="1" applyFont="1" applyBorder="1" applyAlignment="1">
      <alignment horizontal="right" vertical="center" wrapText="1"/>
    </xf>
    <xf numFmtId="0" fontId="13" fillId="0" borderId="91" xfId="3" applyBorder="1" applyAlignment="1">
      <alignment horizontal="right" vertical="center"/>
    </xf>
    <xf numFmtId="0" fontId="16" fillId="0" borderId="91" xfId="3" applyFont="1" applyBorder="1" applyAlignment="1">
      <alignment horizontal="center"/>
    </xf>
    <xf numFmtId="0" fontId="17" fillId="0" borderId="91" xfId="3" applyFont="1" applyFill="1" applyBorder="1" applyAlignment="1">
      <alignment horizontal="left"/>
    </xf>
    <xf numFmtId="43" fontId="17" fillId="0" borderId="91" xfId="3" applyNumberFormat="1" applyFont="1" applyFill="1" applyBorder="1" applyAlignment="1">
      <alignment horizontal="right" vertical="center" wrapText="1"/>
    </xf>
    <xf numFmtId="0" fontId="17" fillId="0" borderId="110" xfId="3" applyFont="1" applyBorder="1" applyAlignment="1">
      <alignment horizontal="left"/>
    </xf>
    <xf numFmtId="0" fontId="17" fillId="0" borderId="111" xfId="3" applyFont="1" applyBorder="1" applyAlignment="1">
      <alignment horizontal="left"/>
    </xf>
    <xf numFmtId="43" fontId="17" fillId="0" borderId="112" xfId="3" applyNumberFormat="1" applyFont="1" applyBorder="1" applyAlignment="1">
      <alignment horizontal="right" vertical="center" wrapText="1"/>
    </xf>
    <xf numFmtId="43" fontId="17" fillId="0" borderId="112" xfId="3" applyNumberFormat="1" applyFont="1" applyFill="1" applyBorder="1" applyAlignment="1">
      <alignment horizontal="right" vertical="center" wrapText="1"/>
    </xf>
    <xf numFmtId="0" fontId="17" fillId="0" borderId="113" xfId="3" applyFont="1" applyBorder="1" applyAlignment="1">
      <alignment horizontal="left"/>
    </xf>
    <xf numFmtId="0" fontId="17" fillId="0" borderId="114" xfId="3" applyFont="1" applyBorder="1" applyAlignment="1">
      <alignment horizontal="left"/>
    </xf>
    <xf numFmtId="0" fontId="13" fillId="0" borderId="91" xfId="3" applyBorder="1" applyAlignment="1">
      <alignment horizontal="right"/>
    </xf>
    <xf numFmtId="0" fontId="21" fillId="0" borderId="91" xfId="3" applyFont="1" applyBorder="1" applyAlignment="1">
      <alignment horizontal="right"/>
    </xf>
    <xf numFmtId="0" fontId="21" fillId="0" borderId="91" xfId="3" applyFont="1" applyBorder="1" applyAlignment="1">
      <alignment horizontal="center"/>
    </xf>
    <xf numFmtId="0" fontId="21" fillId="0" borderId="91" xfId="3" applyFont="1" applyBorder="1"/>
    <xf numFmtId="0" fontId="21" fillId="0" borderId="91" xfId="3" applyFont="1" applyBorder="1" applyAlignment="1">
      <alignment horizontal="right" vertical="center"/>
    </xf>
    <xf numFmtId="0" fontId="22" fillId="0" borderId="91" xfId="3" applyFont="1" applyBorder="1" applyAlignment="1">
      <alignment horizontal="center"/>
    </xf>
    <xf numFmtId="43" fontId="21" fillId="0" borderId="91" xfId="3" applyNumberFormat="1" applyFont="1" applyFill="1" applyBorder="1" applyAlignment="1">
      <alignment horizontal="right" vertical="center" wrapText="1"/>
    </xf>
    <xf numFmtId="0" fontId="21" fillId="0" borderId="91" xfId="3" applyFont="1" applyFill="1" applyBorder="1" applyAlignment="1">
      <alignment horizontal="center"/>
    </xf>
    <xf numFmtId="0" fontId="21" fillId="0" borderId="91" xfId="3" applyFont="1" applyFill="1" applyBorder="1"/>
    <xf numFmtId="0" fontId="21" fillId="0" borderId="91" xfId="3" applyFont="1" applyFill="1" applyBorder="1" applyAlignment="1">
      <alignment horizontal="center" vertical="center" wrapText="1"/>
    </xf>
    <xf numFmtId="43" fontId="21" fillId="0" borderId="91" xfId="3" applyNumberFormat="1" applyFont="1" applyFill="1" applyBorder="1" applyAlignment="1">
      <alignment horizontal="right" wrapText="1"/>
    </xf>
    <xf numFmtId="43" fontId="21" fillId="0" borderId="91" xfId="3" applyNumberFormat="1" applyFont="1" applyBorder="1" applyAlignment="1">
      <alignment horizontal="right" wrapText="1"/>
    </xf>
    <xf numFmtId="43" fontId="21" fillId="0" borderId="91" xfId="3" applyNumberFormat="1" applyFont="1" applyBorder="1" applyAlignment="1">
      <alignment horizontal="right" vertical="center" wrapText="1"/>
    </xf>
    <xf numFmtId="0" fontId="21" fillId="0" borderId="91" xfId="3" applyFont="1" applyBorder="1" applyAlignment="1">
      <alignment horizontal="center" vertical="center" wrapText="1"/>
    </xf>
    <xf numFmtId="43" fontId="12" fillId="0" borderId="105" xfId="4" applyFont="1" applyBorder="1" applyAlignment="1">
      <alignment vertical="center" wrapText="1"/>
    </xf>
    <xf numFmtId="43" fontId="12" fillId="0" borderId="105" xfId="4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/>
    </xf>
    <xf numFmtId="43" fontId="17" fillId="0" borderId="111" xfId="3" applyNumberFormat="1" applyFont="1" applyFill="1" applyBorder="1" applyAlignment="1">
      <alignment horizontal="right" vertical="center" wrapText="1"/>
    </xf>
    <xf numFmtId="43" fontId="17" fillId="0" borderId="111" xfId="3" applyNumberFormat="1" applyFont="1" applyBorder="1" applyAlignment="1">
      <alignment horizontal="right" vertical="center" wrapText="1"/>
    </xf>
    <xf numFmtId="0" fontId="29" fillId="0" borderId="91" xfId="3" applyFont="1" applyBorder="1" applyAlignment="1">
      <alignment horizontal="center"/>
    </xf>
    <xf numFmtId="43" fontId="17" fillId="0" borderId="107" xfId="3" applyNumberFormat="1" applyFont="1" applyBorder="1" applyAlignment="1">
      <alignment horizontal="right" vertical="center" wrapText="1"/>
    </xf>
    <xf numFmtId="43" fontId="17" fillId="0" borderId="101" xfId="3" applyNumberFormat="1" applyFont="1" applyFill="1" applyBorder="1" applyAlignment="1">
      <alignment horizontal="right" vertical="center" wrapText="1"/>
    </xf>
    <xf numFmtId="0" fontId="21" fillId="0" borderId="101" xfId="3" applyFont="1" applyBorder="1" applyAlignment="1">
      <alignment horizontal="center" vertical="center" wrapText="1"/>
    </xf>
    <xf numFmtId="0" fontId="21" fillId="0" borderId="91" xfId="3" applyFont="1" applyBorder="1" applyAlignment="1">
      <alignment horizontal="left" vertical="center" wrapText="1"/>
    </xf>
    <xf numFmtId="0" fontId="29" fillId="0" borderId="91" xfId="3" applyFont="1" applyBorder="1" applyAlignment="1">
      <alignment horizontal="center" vertical="center" wrapText="1"/>
    </xf>
    <xf numFmtId="0" fontId="17" fillId="0" borderId="91" xfId="3" applyFont="1" applyBorder="1" applyAlignment="1">
      <alignment horizontal="left" vertical="center" wrapText="1"/>
    </xf>
    <xf numFmtId="0" fontId="17" fillId="0" borderId="91" xfId="3" applyFont="1" applyBorder="1" applyAlignment="1">
      <alignment horizontal="center" vertical="center" wrapText="1"/>
    </xf>
    <xf numFmtId="43" fontId="17" fillId="5" borderId="91" xfId="3" applyNumberFormat="1" applyFont="1" applyFill="1" applyBorder="1" applyAlignment="1">
      <alignment horizontal="right" vertical="center" wrapText="1"/>
    </xf>
    <xf numFmtId="0" fontId="21" fillId="5" borderId="91" xfId="3" applyFont="1" applyFill="1" applyBorder="1" applyAlignment="1">
      <alignment horizontal="center" vertical="center" wrapText="1"/>
    </xf>
    <xf numFmtId="0" fontId="17" fillId="0" borderId="91" xfId="3" applyFont="1" applyFill="1" applyBorder="1" applyAlignment="1">
      <alignment horizontal="center" vertical="center" wrapText="1"/>
    </xf>
    <xf numFmtId="0" fontId="17" fillId="5" borderId="91" xfId="3" applyFont="1" applyFill="1" applyBorder="1" applyAlignment="1">
      <alignment horizontal="center" vertical="center" wrapText="1"/>
    </xf>
    <xf numFmtId="43" fontId="17" fillId="0" borderId="101" xfId="3" applyNumberFormat="1" applyFont="1" applyBorder="1" applyAlignment="1">
      <alignment horizontal="right" vertical="center" wrapText="1"/>
    </xf>
    <xf numFmtId="0" fontId="17" fillId="0" borderId="101" xfId="3" applyFont="1" applyFill="1" applyBorder="1" applyAlignment="1">
      <alignment horizontal="center" vertical="center" wrapText="1"/>
    </xf>
    <xf numFmtId="0" fontId="17" fillId="0" borderId="91" xfId="3" applyFont="1" applyFill="1" applyBorder="1" applyAlignment="1">
      <alignment horizontal="center" vertical="center"/>
    </xf>
    <xf numFmtId="43" fontId="21" fillId="0" borderId="111" xfId="3" applyNumberFormat="1" applyFont="1" applyBorder="1" applyAlignment="1">
      <alignment horizontal="right" vertical="center" wrapText="1"/>
    </xf>
    <xf numFmtId="43" fontId="21" fillId="0" borderId="111" xfId="3" applyNumberFormat="1" applyFont="1" applyFill="1" applyBorder="1" applyAlignment="1">
      <alignment horizontal="right" vertical="center" wrapText="1"/>
    </xf>
    <xf numFmtId="0" fontId="29" fillId="0" borderId="91" xfId="3" applyFont="1" applyFill="1" applyBorder="1" applyAlignment="1">
      <alignment horizontal="center"/>
    </xf>
    <xf numFmtId="43" fontId="21" fillId="0" borderId="93" xfId="3" applyNumberFormat="1" applyFont="1" applyBorder="1" applyAlignment="1">
      <alignment horizontal="right" vertical="center" wrapText="1"/>
    </xf>
    <xf numFmtId="0" fontId="29" fillId="0" borderId="91" xfId="3" applyFont="1" applyFill="1" applyBorder="1" applyAlignment="1">
      <alignment horizontal="center" vertical="center"/>
    </xf>
    <xf numFmtId="0" fontId="29" fillId="0" borderId="91" xfId="3" applyFont="1" applyFill="1" applyBorder="1" applyAlignment="1">
      <alignment horizontal="center" vertical="center" wrapText="1"/>
    </xf>
    <xf numFmtId="43" fontId="21" fillId="0" borderId="101" xfId="3" applyNumberFormat="1" applyFont="1" applyFill="1" applyBorder="1" applyAlignment="1">
      <alignment horizontal="right" vertical="center" wrapText="1"/>
    </xf>
    <xf numFmtId="0" fontId="21" fillId="0" borderId="101" xfId="3" applyFont="1" applyFill="1" applyBorder="1" applyAlignment="1">
      <alignment horizontal="center" vertical="center" wrapText="1"/>
    </xf>
    <xf numFmtId="43" fontId="21" fillId="0" borderId="94" xfId="3" applyNumberFormat="1" applyFont="1" applyFill="1" applyBorder="1" applyAlignment="1">
      <alignment horizontal="right" vertical="center" wrapText="1"/>
    </xf>
    <xf numFmtId="43" fontId="21" fillId="0" borderId="93" xfId="3" applyNumberFormat="1" applyFont="1" applyFill="1" applyBorder="1" applyAlignment="1">
      <alignment horizontal="right" vertical="center" wrapText="1"/>
    </xf>
    <xf numFmtId="0" fontId="21" fillId="0" borderId="93" xfId="3" applyFont="1" applyFill="1" applyBorder="1" applyAlignment="1">
      <alignment horizontal="center"/>
    </xf>
    <xf numFmtId="0" fontId="21" fillId="0" borderId="110" xfId="3" applyFont="1" applyFill="1" applyBorder="1" applyAlignment="1">
      <alignment horizontal="center"/>
    </xf>
    <xf numFmtId="0" fontId="21" fillId="0" borderId="91" xfId="3" applyFont="1" applyFill="1" applyBorder="1" applyAlignment="1">
      <alignment horizontal="center" vertical="center"/>
    </xf>
    <xf numFmtId="0" fontId="21" fillId="0" borderId="103" xfId="3" applyFont="1" applyFill="1" applyBorder="1" applyAlignment="1">
      <alignment horizontal="center"/>
    </xf>
    <xf numFmtId="0" fontId="21" fillId="0" borderId="91" xfId="3" applyFont="1" applyBorder="1" applyAlignment="1">
      <alignment horizontal="center" vertical="center"/>
    </xf>
    <xf numFmtId="0" fontId="29" fillId="0" borderId="93" xfId="3" applyFont="1" applyFill="1" applyBorder="1" applyAlignment="1">
      <alignment horizontal="center"/>
    </xf>
    <xf numFmtId="43" fontId="34" fillId="0" borderId="91" xfId="3" applyNumberFormat="1" applyFont="1" applyBorder="1" applyAlignment="1">
      <alignment horizontal="right" vertical="center" wrapText="1"/>
    </xf>
    <xf numFmtId="0" fontId="34" fillId="0" borderId="91" xfId="3" applyFont="1" applyBorder="1" applyAlignment="1">
      <alignment horizontal="center" vertical="center" wrapText="1"/>
    </xf>
    <xf numFmtId="43" fontId="34" fillId="0" borderId="91" xfId="3" applyNumberFormat="1" applyFont="1" applyBorder="1" applyAlignment="1">
      <alignment horizontal="center" wrapText="1"/>
    </xf>
    <xf numFmtId="43" fontId="21" fillId="5" borderId="91" xfId="4" applyFont="1" applyFill="1" applyBorder="1" applyAlignment="1">
      <alignment horizontal="right" vertical="top" wrapText="1"/>
    </xf>
    <xf numFmtId="43" fontId="21" fillId="5" borderId="91" xfId="3" applyNumberFormat="1" applyFont="1" applyFill="1" applyBorder="1" applyAlignment="1">
      <alignment horizontal="right" vertical="center" wrapText="1"/>
    </xf>
    <xf numFmtId="0" fontId="21" fillId="5" borderId="91" xfId="3" applyNumberFormat="1" applyFont="1" applyFill="1" applyBorder="1" applyAlignment="1">
      <alignment horizontal="center" vertical="center" wrapText="1"/>
    </xf>
    <xf numFmtId="0" fontId="34" fillId="5" borderId="91" xfId="3" applyNumberFormat="1" applyFont="1" applyFill="1" applyBorder="1" applyAlignment="1">
      <alignment horizontal="center" vertical="center" wrapText="1"/>
    </xf>
    <xf numFmtId="43" fontId="41" fillId="0" borderId="91" xfId="3" applyNumberFormat="1" applyFont="1" applyFill="1" applyBorder="1" applyAlignment="1">
      <alignment horizontal="right" vertical="center" wrapText="1"/>
    </xf>
    <xf numFmtId="43" fontId="42" fillId="0" borderId="91" xfId="4" applyNumberFormat="1" applyFont="1" applyFill="1" applyBorder="1" applyAlignment="1">
      <alignment horizontal="right" vertical="center" wrapText="1"/>
    </xf>
    <xf numFmtId="43" fontId="43" fillId="0" borderId="91" xfId="3" applyNumberFormat="1" applyFont="1" applyBorder="1" applyAlignment="1">
      <alignment horizontal="right" vertical="center" wrapText="1"/>
    </xf>
    <xf numFmtId="43" fontId="17" fillId="0" borderId="93" xfId="3" applyNumberFormat="1" applyFont="1" applyBorder="1" applyAlignment="1">
      <alignment horizontal="right" vertical="center" wrapText="1"/>
    </xf>
    <xf numFmtId="0" fontId="17" fillId="0" borderId="101" xfId="3" applyFont="1" applyBorder="1" applyAlignment="1">
      <alignment horizontal="center" vertical="center" wrapText="1"/>
    </xf>
    <xf numFmtId="43" fontId="21" fillId="0" borderId="91" xfId="4" applyNumberFormat="1" applyFont="1" applyBorder="1" applyAlignment="1">
      <alignment horizontal="right" vertical="center" wrapText="1"/>
    </xf>
    <xf numFmtId="13" fontId="21" fillId="0" borderId="91" xfId="3" applyNumberFormat="1" applyFont="1" applyBorder="1" applyAlignment="1">
      <alignment horizontal="right" vertical="center" wrapText="1"/>
    </xf>
    <xf numFmtId="0" fontId="25" fillId="0" borderId="110" xfId="3" applyFont="1" applyBorder="1" applyAlignment="1">
      <alignment horizontal="center" vertical="center"/>
    </xf>
    <xf numFmtId="0" fontId="34" fillId="0" borderId="91" xfId="3" applyFont="1" applyBorder="1" applyAlignment="1">
      <alignment horizontal="center" wrapText="1"/>
    </xf>
    <xf numFmtId="43" fontId="17" fillId="0" borderId="91" xfId="4" applyFont="1" applyFill="1" applyBorder="1" applyAlignment="1">
      <alignment horizontal="right" vertical="center" wrapText="1"/>
    </xf>
    <xf numFmtId="0" fontId="17" fillId="0" borderId="112" xfId="3" applyFont="1" applyFill="1" applyBorder="1" applyAlignment="1">
      <alignment horizontal="center"/>
    </xf>
    <xf numFmtId="0" fontId="17" fillId="0" borderId="91" xfId="3" applyFont="1" applyFill="1" applyBorder="1" applyAlignment="1">
      <alignment horizontal="center"/>
    </xf>
    <xf numFmtId="0" fontId="21" fillId="0" borderId="91" xfId="3" applyNumberFormat="1" applyFont="1" applyFill="1" applyBorder="1" applyAlignment="1">
      <alignment horizontal="center" vertical="center" wrapText="1"/>
    </xf>
    <xf numFmtId="43" fontId="45" fillId="5" borderId="91" xfId="4" applyFont="1" applyFill="1" applyBorder="1" applyAlignment="1">
      <alignment horizontal="right" vertical="top" wrapText="1"/>
    </xf>
    <xf numFmtId="0" fontId="17" fillId="0" borderId="101" xfId="3" applyFont="1" applyFill="1" applyBorder="1" applyAlignment="1">
      <alignment horizontal="center"/>
    </xf>
    <xf numFmtId="43" fontId="17" fillId="0" borderId="93" xfId="3" applyNumberFormat="1" applyFont="1" applyFill="1" applyBorder="1" applyAlignment="1">
      <alignment horizontal="right" vertical="center" wrapText="1"/>
    </xf>
    <xf numFmtId="0" fontId="17" fillId="0" borderId="93" xfId="3" applyFont="1" applyFill="1" applyBorder="1" applyAlignment="1">
      <alignment horizontal="center"/>
    </xf>
    <xf numFmtId="0" fontId="17" fillId="0" borderId="91" xfId="3" applyFont="1" applyBorder="1" applyAlignment="1">
      <alignment horizontal="center" vertical="center"/>
    </xf>
    <xf numFmtId="43" fontId="21" fillId="0" borderId="91" xfId="4" applyNumberFormat="1" applyFont="1" applyFill="1" applyBorder="1" applyAlignment="1">
      <alignment horizontal="right" vertical="center" wrapText="1"/>
    </xf>
    <xf numFmtId="0" fontId="21" fillId="0" borderId="111" xfId="3" applyFont="1" applyFill="1" applyBorder="1" applyAlignment="1">
      <alignment horizontal="center" vertical="center" wrapText="1"/>
    </xf>
    <xf numFmtId="0" fontId="21" fillId="0" borderId="111" xfId="3" applyFont="1" applyBorder="1" applyAlignment="1">
      <alignment horizontal="center" vertical="center" wrapText="1"/>
    </xf>
    <xf numFmtId="43" fontId="17" fillId="0" borderId="91" xfId="3" applyNumberFormat="1" applyFont="1" applyBorder="1" applyAlignment="1">
      <alignment horizontal="right" wrapText="1"/>
    </xf>
    <xf numFmtId="43" fontId="17" fillId="0" borderId="91" xfId="3" applyNumberFormat="1" applyFont="1" applyFill="1" applyBorder="1" applyAlignment="1">
      <alignment horizontal="right" wrapText="1"/>
    </xf>
    <xf numFmtId="43" fontId="41" fillId="5" borderId="91" xfId="4" applyFont="1" applyFill="1" applyBorder="1" applyAlignment="1">
      <alignment horizontal="right" vertical="top" wrapText="1"/>
    </xf>
    <xf numFmtId="43" fontId="17" fillId="0" borderId="91" xfId="4" applyNumberFormat="1" applyFont="1" applyFill="1" applyBorder="1" applyAlignment="1">
      <alignment horizontal="right" vertical="center" wrapText="1"/>
    </xf>
    <xf numFmtId="43" fontId="17" fillId="0" borderId="91" xfId="4" applyNumberFormat="1" applyFont="1" applyBorder="1" applyAlignment="1">
      <alignment horizontal="right" vertical="center" wrapText="1"/>
    </xf>
    <xf numFmtId="0" fontId="17" fillId="0" borderId="91" xfId="3" applyFont="1" applyBorder="1" applyAlignment="1">
      <alignment horizontal="center"/>
    </xf>
    <xf numFmtId="43" fontId="21" fillId="0" borderId="91" xfId="4" applyNumberFormat="1" applyFont="1" applyFill="1" applyBorder="1" applyAlignment="1">
      <alignment horizontal="right" wrapText="1"/>
    </xf>
    <xf numFmtId="0" fontId="17" fillId="0" borderId="110" xfId="3" applyFont="1" applyFill="1" applyBorder="1" applyAlignment="1">
      <alignment horizontal="center"/>
    </xf>
    <xf numFmtId="0" fontId="31" fillId="0" borderId="91" xfId="3" applyFont="1" applyBorder="1" applyAlignment="1">
      <alignment horizontal="center" vertical="center" wrapText="1"/>
    </xf>
    <xf numFmtId="43" fontId="47" fillId="0" borderId="91" xfId="3" applyNumberFormat="1" applyFont="1" applyFill="1" applyBorder="1" applyAlignment="1">
      <alignment horizontal="right" wrapText="1"/>
    </xf>
    <xf numFmtId="0" fontId="21" fillId="0" borderId="91" xfId="3" applyNumberFormat="1" applyFont="1" applyFill="1" applyBorder="1" applyAlignment="1">
      <alignment horizontal="center"/>
    </xf>
    <xf numFmtId="0" fontId="21" fillId="0" borderId="91" xfId="3" applyFont="1" applyFill="1" applyBorder="1" applyAlignment="1">
      <alignment horizontal="center" wrapText="1"/>
    </xf>
    <xf numFmtId="43" fontId="48" fillId="0" borderId="91" xfId="3" applyNumberFormat="1" applyFont="1" applyFill="1" applyBorder="1" applyAlignment="1">
      <alignment horizontal="right" wrapText="1"/>
    </xf>
    <xf numFmtId="0" fontId="21" fillId="0" borderId="91" xfId="3" applyFont="1" applyBorder="1" applyAlignment="1">
      <alignment horizontal="center" wrapText="1"/>
    </xf>
    <xf numFmtId="0" fontId="21" fillId="0" borderId="91" xfId="3" applyNumberFormat="1" applyFont="1" applyBorder="1" applyAlignment="1">
      <alignment horizontal="center" vertical="center"/>
    </xf>
    <xf numFmtId="0" fontId="17" fillId="0" borderId="91" xfId="3" applyNumberFormat="1" applyFont="1" applyBorder="1" applyAlignment="1">
      <alignment horizontal="center" vertical="center"/>
    </xf>
    <xf numFmtId="43" fontId="12" fillId="0" borderId="105" xfId="4" applyFont="1" applyBorder="1" applyAlignment="1">
      <alignment vertical="top" wrapText="1"/>
    </xf>
    <xf numFmtId="43" fontId="12" fillId="0" borderId="105" xfId="4" applyFont="1" applyBorder="1" applyAlignment="1">
      <alignment horizontal="center" vertical="top" wrapText="1"/>
    </xf>
    <xf numFmtId="0" fontId="34" fillId="0" borderId="91" xfId="5" applyFont="1" applyBorder="1" applyAlignment="1">
      <alignment horizontal="center"/>
    </xf>
    <xf numFmtId="0" fontId="29" fillId="0" borderId="91" xfId="3" applyNumberFormat="1" applyFont="1" applyBorder="1" applyAlignment="1">
      <alignment horizontal="center" vertical="center" wrapText="1"/>
    </xf>
    <xf numFmtId="43" fontId="21" fillId="5" borderId="101" xfId="4" applyFont="1" applyFill="1" applyBorder="1" applyAlignment="1">
      <alignment horizontal="right" vertical="top" wrapText="1"/>
    </xf>
    <xf numFmtId="43" fontId="21" fillId="0" borderId="101" xfId="3" applyNumberFormat="1" applyFont="1" applyBorder="1" applyAlignment="1">
      <alignment horizontal="right" wrapText="1"/>
    </xf>
    <xf numFmtId="43" fontId="21" fillId="0" borderId="111" xfId="3" applyNumberFormat="1" applyFont="1" applyBorder="1" applyAlignment="1">
      <alignment horizontal="right" wrapText="1"/>
    </xf>
    <xf numFmtId="0" fontId="21" fillId="0" borderId="91" xfId="3" applyNumberFormat="1" applyFont="1" applyBorder="1" applyAlignment="1">
      <alignment horizontal="center" vertical="center" wrapText="1"/>
    </xf>
    <xf numFmtId="43" fontId="17" fillId="0" borderId="93" xfId="3" applyNumberFormat="1" applyFont="1" applyFill="1" applyBorder="1" applyAlignment="1">
      <alignment horizontal="right" wrapText="1"/>
    </xf>
    <xf numFmtId="0" fontId="17" fillId="0" borderId="93" xfId="3" applyFont="1" applyFill="1" applyBorder="1" applyAlignment="1">
      <alignment horizontal="center" vertical="center" wrapText="1"/>
    </xf>
    <xf numFmtId="43" fontId="17" fillId="5" borderId="91" xfId="3" applyNumberFormat="1" applyFont="1" applyFill="1" applyBorder="1" applyAlignment="1">
      <alignment horizontal="right" wrapText="1"/>
    </xf>
    <xf numFmtId="43" fontId="50" fillId="0" borderId="105" xfId="4" applyFont="1" applyBorder="1" applyAlignment="1">
      <alignment vertical="center" wrapText="1"/>
    </xf>
    <xf numFmtId="43" fontId="34" fillId="0" borderId="91" xfId="3" applyNumberFormat="1" applyFont="1" applyBorder="1" applyAlignment="1">
      <alignment horizontal="right" wrapText="1"/>
    </xf>
    <xf numFmtId="0" fontId="34" fillId="0" borderId="91" xfId="3" applyFont="1" applyBorder="1" applyAlignment="1">
      <alignment horizontal="center" vertical="center"/>
    </xf>
    <xf numFmtId="43" fontId="21" fillId="5" borderId="91" xfId="3" applyNumberFormat="1" applyFont="1" applyFill="1" applyBorder="1" applyAlignment="1">
      <alignment horizontal="right" wrapText="1"/>
    </xf>
    <xf numFmtId="0" fontId="41" fillId="5" borderId="91" xfId="3" applyFont="1" applyFill="1" applyBorder="1" applyAlignment="1">
      <alignment horizontal="center" vertical="center" wrapText="1"/>
    </xf>
    <xf numFmtId="0" fontId="25" fillId="0" borderId="110" xfId="3" applyFont="1" applyFill="1" applyBorder="1" applyAlignment="1">
      <alignment horizontal="left" vertical="center" wrapText="1"/>
    </xf>
    <xf numFmtId="0" fontId="24" fillId="0" borderId="110" xfId="3" applyFont="1" applyFill="1" applyBorder="1" applyAlignment="1">
      <alignment horizontal="left" vertical="center" wrapText="1"/>
    </xf>
    <xf numFmtId="0" fontId="21" fillId="0" borderId="91" xfId="3" applyFont="1" applyBorder="1" applyAlignment="1">
      <alignment horizontal="center" vertical="top" wrapText="1"/>
    </xf>
    <xf numFmtId="0" fontId="13" fillId="0" borderId="105" xfId="3" applyBorder="1" applyAlignment="1">
      <alignment horizontal="center" vertical="center" wrapText="1"/>
    </xf>
    <xf numFmtId="0" fontId="55" fillId="0" borderId="120" xfId="3" applyFont="1" applyBorder="1" applyAlignment="1">
      <alignment vertical="center" wrapText="1"/>
    </xf>
    <xf numFmtId="0" fontId="13" fillId="0" borderId="120" xfId="3" applyBorder="1" applyAlignment="1">
      <alignment horizontal="center" vertical="center" wrapText="1"/>
    </xf>
    <xf numFmtId="0" fontId="13" fillId="0" borderId="0" xfId="3" applyAlignment="1">
      <alignment horizontal="center" vertical="center"/>
    </xf>
    <xf numFmtId="0" fontId="13" fillId="0" borderId="0" xfId="3" applyAlignment="1">
      <alignment vertical="center"/>
    </xf>
    <xf numFmtId="0" fontId="21" fillId="0" borderId="0" xfId="3" applyFont="1"/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43" fontId="21" fillId="0" borderId="91" xfId="3" applyNumberFormat="1" applyFont="1" applyFill="1" applyBorder="1" applyAlignment="1">
      <alignment horizontal="center" vertical="center" wrapText="1"/>
    </xf>
    <xf numFmtId="0" fontId="25" fillId="0" borderId="91" xfId="3" applyFont="1" applyFill="1" applyBorder="1" applyAlignment="1">
      <alignment horizontal="center"/>
    </xf>
    <xf numFmtId="43" fontId="21" fillId="0" borderId="91" xfId="3" applyNumberFormat="1" applyFont="1" applyFill="1" applyBorder="1" applyAlignment="1">
      <alignment vertical="center" wrapText="1"/>
    </xf>
    <xf numFmtId="0" fontId="25" fillId="0" borderId="91" xfId="3" applyFont="1" applyBorder="1" applyAlignment="1">
      <alignment horizontal="center"/>
    </xf>
    <xf numFmtId="2" fontId="22" fillId="0" borderId="0" xfId="3" applyNumberFormat="1" applyFont="1" applyBorder="1" applyAlignment="1">
      <alignment horizontal="center"/>
    </xf>
    <xf numFmtId="2" fontId="22" fillId="0" borderId="91" xfId="3" applyNumberFormat="1" applyFont="1" applyBorder="1" applyAlignment="1">
      <alignment horizontal="center" vertical="center"/>
    </xf>
    <xf numFmtId="2" fontId="22" fillId="0" borderId="0" xfId="3" applyNumberFormat="1" applyFont="1" applyBorder="1" applyAlignment="1">
      <alignment horizontal="center" vertical="center"/>
    </xf>
    <xf numFmtId="0" fontId="22" fillId="0" borderId="91" xfId="3" applyFont="1" applyBorder="1" applyAlignment="1">
      <alignment horizontal="center" vertical="center"/>
    </xf>
    <xf numFmtId="2" fontId="22" fillId="0" borderId="91" xfId="3" applyNumberFormat="1" applyFont="1" applyBorder="1" applyAlignment="1">
      <alignment horizontal="center" vertical="center" wrapText="1"/>
    </xf>
    <xf numFmtId="2" fontId="22" fillId="0" borderId="91" xfId="3" applyNumberFormat="1" applyFont="1" applyBorder="1" applyAlignment="1">
      <alignment horizontal="center"/>
    </xf>
    <xf numFmtId="2" fontId="24" fillId="0" borderId="91" xfId="3" applyNumberFormat="1" applyFont="1" applyBorder="1" applyAlignment="1">
      <alignment horizontal="center"/>
    </xf>
    <xf numFmtId="0" fontId="25" fillId="0" borderId="91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/>
    </xf>
    <xf numFmtId="0" fontId="76" fillId="0" borderId="0" xfId="3" applyFont="1"/>
    <xf numFmtId="0" fontId="76" fillId="0" borderId="0" xfId="3" applyFont="1" applyAlignment="1">
      <alignment horizontal="center" vertical="center"/>
    </xf>
    <xf numFmtId="0" fontId="76" fillId="0" borderId="0" xfId="3" applyFont="1" applyAlignment="1">
      <alignment vertical="center"/>
    </xf>
    <xf numFmtId="0" fontId="77" fillId="0" borderId="120" xfId="3" applyFont="1" applyBorder="1"/>
    <xf numFmtId="4" fontId="78" fillId="0" borderId="132" xfId="3" applyNumberFormat="1" applyFont="1" applyBorder="1" applyAlignment="1">
      <alignment horizontal="center" vertical="center"/>
    </xf>
    <xf numFmtId="4" fontId="78" fillId="0" borderId="132" xfId="3" applyNumberFormat="1" applyFont="1" applyFill="1" applyBorder="1" applyAlignment="1">
      <alignment horizontal="center" vertical="center"/>
    </xf>
    <xf numFmtId="4" fontId="78" fillId="0" borderId="133" xfId="3" applyNumberFormat="1" applyFont="1" applyFill="1" applyBorder="1" applyAlignment="1">
      <alignment horizontal="center" vertical="center"/>
    </xf>
    <xf numFmtId="0" fontId="79" fillId="0" borderId="134" xfId="3" applyFont="1" applyBorder="1" applyAlignment="1">
      <alignment horizontal="center" vertical="center"/>
    </xf>
    <xf numFmtId="4" fontId="78" fillId="0" borderId="135" xfId="3" applyNumberFormat="1" applyFont="1" applyBorder="1" applyAlignment="1">
      <alignment horizontal="center" vertical="center"/>
    </xf>
    <xf numFmtId="4" fontId="78" fillId="0" borderId="135" xfId="3" applyNumberFormat="1" applyFont="1" applyFill="1" applyBorder="1" applyAlignment="1">
      <alignment horizontal="center" vertical="center"/>
    </xf>
    <xf numFmtId="4" fontId="78" fillId="0" borderId="136" xfId="3" applyNumberFormat="1" applyFont="1" applyFill="1" applyBorder="1" applyAlignment="1">
      <alignment horizontal="center" vertical="center"/>
    </xf>
    <xf numFmtId="0" fontId="79" fillId="0" borderId="137" xfId="3" applyFont="1" applyBorder="1" applyAlignment="1">
      <alignment horizontal="center" vertical="center"/>
    </xf>
    <xf numFmtId="4" fontId="78" fillId="0" borderId="138" xfId="3" applyNumberFormat="1" applyFont="1" applyFill="1" applyBorder="1" applyAlignment="1">
      <alignment horizontal="center" vertical="center"/>
    </xf>
    <xf numFmtId="0" fontId="79" fillId="0" borderId="138" xfId="3" applyFont="1" applyBorder="1" applyAlignment="1">
      <alignment horizontal="centerContinuous" vertical="center"/>
    </xf>
    <xf numFmtId="0" fontId="79" fillId="0" borderId="136" xfId="3" applyFont="1" applyBorder="1" applyAlignment="1">
      <alignment horizontal="centerContinuous" vertical="center"/>
    </xf>
    <xf numFmtId="4" fontId="78" fillId="0" borderId="136" xfId="3" applyNumberFormat="1" applyFont="1" applyBorder="1" applyAlignment="1">
      <alignment horizontal="center" vertical="center"/>
    </xf>
    <xf numFmtId="0" fontId="79" fillId="0" borderId="135" xfId="3" applyFont="1" applyBorder="1" applyAlignment="1">
      <alignment horizontal="centerContinuous" vertical="center"/>
    </xf>
    <xf numFmtId="0" fontId="46" fillId="0" borderId="133" xfId="3" applyFont="1" applyBorder="1" applyAlignment="1">
      <alignment horizontal="center"/>
    </xf>
    <xf numFmtId="0" fontId="80" fillId="0" borderId="139" xfId="3" applyFont="1" applyBorder="1" applyAlignment="1">
      <alignment horizontal="centerContinuous"/>
    </xf>
    <xf numFmtId="0" fontId="80" fillId="0" borderId="135" xfId="3" applyFont="1" applyBorder="1" applyAlignment="1">
      <alignment horizontal="center"/>
    </xf>
    <xf numFmtId="0" fontId="80" fillId="0" borderId="140" xfId="3" applyFont="1" applyBorder="1" applyAlignment="1">
      <alignment horizontal="center"/>
    </xf>
    <xf numFmtId="0" fontId="80" fillId="0" borderId="141" xfId="3" applyFont="1" applyBorder="1" applyAlignment="1">
      <alignment horizontal="center"/>
    </xf>
    <xf numFmtId="0" fontId="80" fillId="0" borderId="142" xfId="3" applyFont="1" applyBorder="1" applyAlignment="1">
      <alignment horizontal="centerContinuous"/>
    </xf>
    <xf numFmtId="0" fontId="81" fillId="0" borderId="0" xfId="3" applyFont="1" applyBorder="1" applyAlignment="1"/>
    <xf numFmtId="0" fontId="79" fillId="0" borderId="0" xfId="3" applyFont="1"/>
    <xf numFmtId="0" fontId="83" fillId="0" borderId="0" xfId="3" applyFont="1"/>
    <xf numFmtId="0" fontId="77" fillId="0" borderId="0" xfId="3" applyFont="1"/>
    <xf numFmtId="0" fontId="84" fillId="0" borderId="0" xfId="3" applyFont="1"/>
    <xf numFmtId="0" fontId="32" fillId="0" borderId="0" xfId="3" applyFont="1" applyAlignment="1">
      <alignment vertical="center"/>
    </xf>
    <xf numFmtId="0" fontId="32" fillId="0" borderId="0" xfId="3" applyFont="1"/>
    <xf numFmtId="0" fontId="33" fillId="0" borderId="0" xfId="3" applyFont="1"/>
    <xf numFmtId="4" fontId="32" fillId="0" borderId="0" xfId="3" applyNumberFormat="1" applyFont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79" fillId="0" borderId="143" xfId="3" applyFont="1" applyBorder="1" applyAlignment="1">
      <alignment horizontal="center" vertical="center"/>
    </xf>
    <xf numFmtId="0" fontId="79" fillId="0" borderId="138" xfId="3" applyFont="1" applyBorder="1" applyAlignment="1">
      <alignment horizontal="center" vertical="center"/>
    </xf>
    <xf numFmtId="0" fontId="79" fillId="0" borderId="136" xfId="3" applyFont="1" applyBorder="1" applyAlignment="1">
      <alignment horizontal="center" vertical="center"/>
    </xf>
    <xf numFmtId="0" fontId="79" fillId="0" borderId="135" xfId="3" applyFont="1" applyBorder="1" applyAlignment="1">
      <alignment horizontal="center" vertical="center"/>
    </xf>
    <xf numFmtId="0" fontId="80" fillId="0" borderId="139" xfId="3" applyFont="1" applyBorder="1" applyAlignment="1">
      <alignment horizontal="center"/>
    </xf>
    <xf numFmtId="0" fontId="84" fillId="0" borderId="135" xfId="3" applyFont="1" applyBorder="1" applyAlignment="1">
      <alignment horizontal="center" vertical="center" wrapText="1"/>
    </xf>
    <xf numFmtId="0" fontId="80" fillId="0" borderId="144" xfId="3" applyFont="1" applyBorder="1" applyAlignment="1">
      <alignment horizontal="center"/>
    </xf>
    <xf numFmtId="0" fontId="80" fillId="0" borderId="141" xfId="3" applyFont="1" applyBorder="1" applyAlignment="1">
      <alignment horizontal="center" vertical="center" wrapText="1"/>
    </xf>
    <xf numFmtId="0" fontId="80" fillId="0" borderId="142" xfId="3" applyFont="1" applyBorder="1" applyAlignment="1">
      <alignment horizontal="center"/>
    </xf>
    <xf numFmtId="0" fontId="76" fillId="0" borderId="0" xfId="3" applyFont="1" applyBorder="1"/>
    <xf numFmtId="0" fontId="13" fillId="0" borderId="103" xfId="3" applyBorder="1"/>
    <xf numFmtId="0" fontId="13" fillId="0" borderId="105" xfId="3" applyBorder="1"/>
    <xf numFmtId="0" fontId="13" fillId="0" borderId="107" xfId="3" applyBorder="1"/>
    <xf numFmtId="0" fontId="13" fillId="0" borderId="106" xfId="3" applyBorder="1"/>
    <xf numFmtId="0" fontId="13" fillId="0" borderId="56" xfId="3" applyBorder="1"/>
    <xf numFmtId="0" fontId="21" fillId="0" borderId="0" xfId="3" applyFont="1" applyBorder="1" applyAlignment="1">
      <alignment horizontal="right" wrapText="1"/>
    </xf>
    <xf numFmtId="0" fontId="21" fillId="0" borderId="56" xfId="71" applyFont="1" applyBorder="1" applyAlignment="1"/>
    <xf numFmtId="43" fontId="21" fillId="0" borderId="91" xfId="4" applyFont="1" applyBorder="1" applyAlignment="1">
      <alignment horizontal="right" wrapText="1"/>
    </xf>
    <xf numFmtId="0" fontId="22" fillId="0" borderId="106" xfId="3" applyFont="1" applyBorder="1"/>
    <xf numFmtId="0" fontId="22" fillId="0" borderId="0" xfId="3" applyFont="1" applyBorder="1"/>
    <xf numFmtId="0" fontId="13" fillId="0" borderId="106" xfId="3" applyBorder="1" applyAlignment="1"/>
    <xf numFmtId="0" fontId="22" fillId="0" borderId="0" xfId="71" applyFont="1" applyBorder="1" applyAlignment="1"/>
    <xf numFmtId="0" fontId="13" fillId="0" borderId="0" xfId="3" applyBorder="1" applyAlignment="1">
      <alignment horizontal="right" wrapText="1"/>
    </xf>
    <xf numFmtId="0" fontId="21" fillId="0" borderId="91" xfId="71" applyFont="1" applyBorder="1"/>
    <xf numFmtId="0" fontId="13" fillId="0" borderId="106" xfId="3" applyFont="1" applyBorder="1"/>
    <xf numFmtId="0" fontId="21" fillId="0" borderId="0" xfId="3" applyFont="1" applyBorder="1"/>
    <xf numFmtId="43" fontId="21" fillId="0" borderId="0" xfId="4" applyFont="1" applyBorder="1" applyAlignment="1">
      <alignment horizontal="right" wrapText="1"/>
    </xf>
    <xf numFmtId="0" fontId="24" fillId="0" borderId="91" xfId="3" applyFont="1" applyBorder="1" applyAlignment="1">
      <alignment horizontal="center" wrapText="1"/>
    </xf>
    <xf numFmtId="0" fontId="22" fillId="0" borderId="0" xfId="3" applyFont="1" applyBorder="1" applyAlignment="1">
      <alignment horizontal="center" wrapText="1"/>
    </xf>
    <xf numFmtId="0" fontId="21" fillId="0" borderId="106" xfId="3" applyFont="1" applyBorder="1"/>
    <xf numFmtId="0" fontId="21" fillId="0" borderId="56" xfId="3" applyFont="1" applyBorder="1"/>
    <xf numFmtId="0" fontId="13" fillId="0" borderId="27" xfId="3" applyBorder="1"/>
    <xf numFmtId="0" fontId="21" fillId="0" borderId="94" xfId="3" applyFont="1" applyBorder="1"/>
    <xf numFmtId="0" fontId="88" fillId="0" borderId="0" xfId="3" applyFont="1"/>
    <xf numFmtId="0" fontId="10" fillId="0" borderId="0" xfId="70"/>
    <xf numFmtId="0" fontId="89" fillId="0" borderId="0" xfId="70" applyFont="1" applyAlignment="1">
      <alignment vertical="center"/>
    </xf>
    <xf numFmtId="1" fontId="89" fillId="0" borderId="0" xfId="70" applyNumberFormat="1" applyFont="1" applyAlignment="1">
      <alignment vertical="center"/>
    </xf>
    <xf numFmtId="0" fontId="21" fillId="0" borderId="106" xfId="70" applyFont="1" applyBorder="1"/>
    <xf numFmtId="0" fontId="21" fillId="0" borderId="0" xfId="70" applyFont="1" applyBorder="1"/>
    <xf numFmtId="167" fontId="21" fillId="5" borderId="91" xfId="73" applyFont="1" applyFill="1" applyBorder="1" applyAlignment="1">
      <alignment horizontal="right"/>
    </xf>
    <xf numFmtId="2" fontId="21" fillId="5" borderId="91" xfId="70" applyNumberFormat="1" applyFont="1" applyFill="1" applyBorder="1" applyAlignment="1">
      <alignment horizontal="center" vertical="center" wrapText="1"/>
    </xf>
    <xf numFmtId="0" fontId="21" fillId="5" borderId="91" xfId="70" applyFont="1" applyFill="1" applyBorder="1" applyAlignment="1">
      <alignment horizontal="center" wrapText="1" shrinkToFit="1"/>
    </xf>
    <xf numFmtId="2" fontId="21" fillId="5" borderId="91" xfId="70" applyNumberFormat="1" applyFont="1" applyFill="1" applyBorder="1" applyAlignment="1">
      <alignment horizontal="right" wrapText="1"/>
    </xf>
    <xf numFmtId="0" fontId="21" fillId="5" borderId="91" xfId="70" applyFont="1" applyFill="1" applyBorder="1" applyAlignment="1">
      <alignment horizontal="right"/>
    </xf>
    <xf numFmtId="4" fontId="25" fillId="5" borderId="91" xfId="70" applyNumberFormat="1" applyFont="1" applyFill="1" applyBorder="1" applyAlignment="1">
      <alignment horizontal="center" vertical="center" wrapText="1"/>
    </xf>
    <xf numFmtId="168" fontId="25" fillId="5" borderId="91" xfId="70" applyNumberFormat="1" applyFont="1" applyFill="1" applyBorder="1" applyAlignment="1">
      <alignment horizontal="center" vertical="center" wrapText="1"/>
    </xf>
    <xf numFmtId="0" fontId="25" fillId="5" borderId="91" xfId="70" applyFont="1" applyFill="1" applyBorder="1" applyAlignment="1">
      <alignment horizontal="center" vertical="center" wrapText="1" shrinkToFit="1"/>
    </xf>
    <xf numFmtId="0" fontId="25" fillId="5" borderId="91" xfId="70" applyFont="1" applyFill="1" applyBorder="1" applyAlignment="1">
      <alignment horizontal="center" vertical="center"/>
    </xf>
    <xf numFmtId="2" fontId="21" fillId="5" borderId="91" xfId="70" applyNumberFormat="1" applyFont="1" applyFill="1" applyBorder="1" applyAlignment="1">
      <alignment horizontal="center" wrapText="1"/>
    </xf>
    <xf numFmtId="167" fontId="21" fillId="5" borderId="91" xfId="73" applyFont="1" applyFill="1" applyBorder="1" applyAlignment="1"/>
    <xf numFmtId="0" fontId="25" fillId="5" borderId="91" xfId="70" applyFont="1" applyFill="1" applyBorder="1" applyAlignment="1">
      <alignment horizontal="center" vertical="center" wrapText="1"/>
    </xf>
    <xf numFmtId="0" fontId="21" fillId="0" borderId="103" xfId="3" applyFont="1" applyBorder="1" applyAlignment="1">
      <alignment wrapText="1"/>
    </xf>
    <xf numFmtId="0" fontId="21" fillId="0" borderId="105" xfId="3" applyFont="1" applyBorder="1" applyAlignment="1">
      <alignment wrapText="1"/>
    </xf>
    <xf numFmtId="167" fontId="50" fillId="0" borderId="107" xfId="72" applyFont="1" applyBorder="1" applyAlignment="1">
      <alignment vertical="center" wrapText="1"/>
    </xf>
    <xf numFmtId="0" fontId="21" fillId="0" borderId="56" xfId="70" applyFont="1" applyBorder="1"/>
    <xf numFmtId="0" fontId="21" fillId="5" borderId="91" xfId="70" applyNumberFormat="1" applyFont="1" applyFill="1" applyBorder="1" applyAlignment="1">
      <alignment horizontal="center" vertical="center" wrapText="1"/>
    </xf>
    <xf numFmtId="0" fontId="21" fillId="5" borderId="91" xfId="70" applyFont="1" applyFill="1" applyBorder="1" applyAlignment="1">
      <alignment horizontal="center" wrapText="1"/>
    </xf>
    <xf numFmtId="167" fontId="21" fillId="5" borderId="91" xfId="73" applyFont="1" applyFill="1" applyBorder="1" applyAlignment="1">
      <alignment horizontal="center" vertical="center" wrapText="1"/>
    </xf>
    <xf numFmtId="0" fontId="25" fillId="5" borderId="91" xfId="70" applyNumberFormat="1" applyFont="1" applyFill="1" applyBorder="1" applyAlignment="1">
      <alignment horizontal="center" vertical="center" wrapText="1"/>
    </xf>
    <xf numFmtId="0" fontId="21" fillId="5" borderId="91" xfId="70" applyNumberFormat="1" applyFont="1" applyFill="1" applyBorder="1" applyAlignment="1">
      <alignment horizontal="right"/>
    </xf>
    <xf numFmtId="0" fontId="25" fillId="0" borderId="91" xfId="70" applyFont="1" applyFill="1" applyBorder="1" applyAlignment="1">
      <alignment horizontal="center" vertical="center"/>
    </xf>
    <xf numFmtId="168" fontId="21" fillId="5" borderId="91" xfId="70" applyNumberFormat="1" applyFont="1" applyFill="1" applyBorder="1" applyAlignment="1">
      <alignment horizontal="center" vertical="center" wrapText="1"/>
    </xf>
    <xf numFmtId="2" fontId="21" fillId="5" borderId="91" xfId="70" applyNumberFormat="1" applyFont="1" applyFill="1" applyBorder="1" applyAlignment="1">
      <alignment horizontal="right"/>
    </xf>
    <xf numFmtId="0" fontId="25" fillId="0" borderId="91" xfId="70" applyFont="1" applyFill="1" applyBorder="1" applyAlignment="1">
      <alignment horizontal="center" vertical="center" wrapText="1"/>
    </xf>
    <xf numFmtId="167" fontId="21" fillId="5" borderId="91" xfId="73" applyFont="1" applyFill="1" applyBorder="1" applyAlignment="1">
      <alignment horizontal="right" wrapText="1"/>
    </xf>
    <xf numFmtId="168" fontId="21" fillId="5" borderId="91" xfId="70" applyNumberFormat="1" applyFont="1" applyFill="1" applyBorder="1" applyAlignment="1">
      <alignment horizontal="center" wrapText="1"/>
    </xf>
    <xf numFmtId="0" fontId="21" fillId="5" borderId="91" xfId="70" applyFont="1" applyFill="1" applyBorder="1" applyAlignment="1">
      <alignment horizontal="left" vertical="center"/>
    </xf>
    <xf numFmtId="0" fontId="37" fillId="5" borderId="91" xfId="70" applyFont="1" applyFill="1" applyBorder="1" applyAlignment="1">
      <alignment horizontal="center" vertical="center" wrapText="1"/>
    </xf>
    <xf numFmtId="0" fontId="21" fillId="5" borderId="91" xfId="70" applyNumberFormat="1" applyFont="1" applyFill="1" applyBorder="1" applyAlignment="1">
      <alignment horizontal="right" wrapText="1"/>
    </xf>
    <xf numFmtId="0" fontId="25" fillId="5" borderId="91" xfId="70" applyFont="1" applyFill="1" applyBorder="1" applyAlignment="1">
      <alignment horizontal="center" wrapText="1"/>
    </xf>
    <xf numFmtId="0" fontId="13" fillId="0" borderId="0" xfId="3" applyAlignment="1">
      <alignment wrapText="1"/>
    </xf>
    <xf numFmtId="0" fontId="13" fillId="0" borderId="0" xfId="3" applyAlignment="1">
      <alignment horizontal="center" wrapText="1"/>
    </xf>
    <xf numFmtId="0" fontId="13" fillId="0" borderId="0" xfId="3" applyAlignment="1">
      <alignment horizontal="center" vertical="center" wrapText="1"/>
    </xf>
    <xf numFmtId="167" fontId="21" fillId="5" borderId="91" xfId="73" applyNumberFormat="1" applyFont="1" applyFill="1" applyBorder="1" applyAlignment="1">
      <alignment horizontal="right" wrapText="1"/>
    </xf>
    <xf numFmtId="1" fontId="21" fillId="5" borderId="91" xfId="70" applyNumberFormat="1" applyFont="1" applyFill="1" applyBorder="1" applyAlignment="1">
      <alignment horizontal="center" wrapText="1"/>
    </xf>
    <xf numFmtId="0" fontId="21" fillId="5" borderId="91" xfId="70" applyNumberFormat="1" applyFont="1" applyFill="1" applyBorder="1" applyAlignment="1">
      <alignment horizontal="center" wrapText="1"/>
    </xf>
    <xf numFmtId="168" fontId="21" fillId="5" borderId="91" xfId="70" applyNumberFormat="1" applyFont="1" applyFill="1" applyBorder="1" applyAlignment="1">
      <alignment horizontal="right" wrapText="1"/>
    </xf>
    <xf numFmtId="168" fontId="21" fillId="5" borderId="91" xfId="70" applyNumberFormat="1" applyFont="1" applyFill="1" applyBorder="1" applyAlignment="1">
      <alignment horizontal="center" vertical="center"/>
    </xf>
    <xf numFmtId="167" fontId="21" fillId="0" borderId="91" xfId="73" applyFont="1" applyFill="1" applyBorder="1" applyAlignment="1">
      <alignment horizontal="right"/>
    </xf>
    <xf numFmtId="168" fontId="21" fillId="0" borderId="91" xfId="70" applyNumberFormat="1" applyFont="1" applyFill="1" applyBorder="1" applyAlignment="1">
      <alignment horizontal="center" vertical="center" wrapText="1"/>
    </xf>
    <xf numFmtId="1" fontId="21" fillId="0" borderId="91" xfId="70" applyNumberFormat="1" applyFont="1" applyFill="1" applyBorder="1" applyAlignment="1">
      <alignment horizontal="center" wrapText="1"/>
    </xf>
    <xf numFmtId="167" fontId="21" fillId="0" borderId="91" xfId="73" applyFont="1" applyFill="1" applyBorder="1" applyAlignment="1">
      <alignment vertical="center"/>
    </xf>
    <xf numFmtId="0" fontId="13" fillId="0" borderId="0" xfId="3" applyAlignment="1"/>
    <xf numFmtId="0" fontId="84" fillId="0" borderId="0" xfId="3" applyFont="1" applyAlignment="1"/>
    <xf numFmtId="0" fontId="87" fillId="0" borderId="0" xfId="3" applyFont="1" applyAlignment="1"/>
    <xf numFmtId="0" fontId="49" fillId="0" borderId="0" xfId="3" applyFont="1"/>
    <xf numFmtId="2" fontId="49" fillId="0" borderId="91" xfId="3" applyNumberFormat="1" applyFont="1" applyBorder="1" applyAlignment="1">
      <alignment horizontal="center" vertical="center"/>
    </xf>
    <xf numFmtId="0" fontId="49" fillId="0" borderId="91" xfId="3" applyFont="1" applyBorder="1" applyAlignment="1">
      <alignment horizontal="center" vertical="center"/>
    </xf>
    <xf numFmtId="0" fontId="38" fillId="0" borderId="91" xfId="3" applyFont="1" applyBorder="1" applyAlignment="1">
      <alignment horizontal="center" vertical="center"/>
    </xf>
    <xf numFmtId="0" fontId="22" fillId="0" borderId="91" xfId="3" applyFont="1" applyBorder="1"/>
    <xf numFmtId="0" fontId="24" fillId="0" borderId="91" xfId="3" applyFont="1" applyBorder="1" applyAlignment="1">
      <alignment horizontal="center" vertical="center"/>
    </xf>
    <xf numFmtId="2" fontId="73" fillId="5" borderId="91" xfId="3" applyNumberFormat="1" applyFont="1" applyFill="1" applyBorder="1" applyAlignment="1">
      <alignment horizontal="center" vertical="center"/>
    </xf>
    <xf numFmtId="0" fontId="73" fillId="5" borderId="91" xfId="3" applyFont="1" applyFill="1" applyBorder="1" applyAlignment="1">
      <alignment horizontal="center" vertical="center"/>
    </xf>
    <xf numFmtId="2" fontId="21" fillId="0" borderId="91" xfId="3" applyNumberFormat="1" applyFont="1" applyBorder="1" applyAlignment="1">
      <alignment horizontal="center" vertical="center"/>
    </xf>
    <xf numFmtId="2" fontId="49" fillId="0" borderId="0" xfId="3" applyNumberFormat="1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43" fontId="90" fillId="0" borderId="91" xfId="4" applyFont="1" applyBorder="1" applyAlignment="1">
      <alignment horizontal="right" vertical="center" wrapText="1"/>
    </xf>
    <xf numFmtId="14" fontId="90" fillId="0" borderId="91" xfId="3" applyNumberFormat="1" applyFont="1" applyBorder="1" applyAlignment="1">
      <alignment horizontal="right" vertical="center"/>
    </xf>
    <xf numFmtId="43" fontId="93" fillId="0" borderId="0" xfId="4" applyFont="1" applyBorder="1" applyAlignment="1">
      <alignment horizontal="right" vertical="center" wrapText="1"/>
    </xf>
    <xf numFmtId="43" fontId="93" fillId="0" borderId="0" xfId="4" applyFont="1" applyBorder="1" applyAlignment="1">
      <alignment horizontal="center" vertical="center" wrapText="1"/>
    </xf>
    <xf numFmtId="2" fontId="92" fillId="5" borderId="91" xfId="3" applyNumberFormat="1" applyFont="1" applyFill="1" applyBorder="1" applyAlignment="1">
      <alignment horizontal="center" vertical="center"/>
    </xf>
    <xf numFmtId="0" fontId="92" fillId="5" borderId="91" xfId="3" applyFont="1" applyFill="1" applyBorder="1" applyAlignment="1">
      <alignment horizontal="center" vertical="center"/>
    </xf>
    <xf numFmtId="14" fontId="50" fillId="0" borderId="27" xfId="3" applyNumberFormat="1" applyFont="1" applyBorder="1" applyAlignment="1">
      <alignment horizontal="right" vertical="center"/>
    </xf>
    <xf numFmtId="0" fontId="84" fillId="0" borderId="0" xfId="3" applyFont="1" applyBorder="1"/>
    <xf numFmtId="49" fontId="31" fillId="0" borderId="0" xfId="3" applyNumberFormat="1" applyFont="1" applyBorder="1" applyAlignment="1">
      <alignment horizontal="left" wrapText="1"/>
    </xf>
    <xf numFmtId="43" fontId="21" fillId="0" borderId="91" xfId="3" applyNumberFormat="1" applyFont="1" applyBorder="1" applyAlignment="1">
      <alignment horizontal="center" vertical="center" wrapText="1"/>
    </xf>
    <xf numFmtId="43" fontId="21" fillId="0" borderId="91" xfId="3" applyNumberFormat="1" applyFont="1" applyBorder="1" applyAlignment="1">
      <alignment vertical="center" wrapText="1"/>
    </xf>
    <xf numFmtId="49" fontId="47" fillId="0" borderId="0" xfId="3" applyNumberFormat="1" applyFont="1" applyBorder="1" applyAlignment="1">
      <alignment horizontal="center" wrapText="1"/>
    </xf>
    <xf numFmtId="49" fontId="47" fillId="0" borderId="0" xfId="3" applyNumberFormat="1" applyFont="1" applyBorder="1" applyAlignment="1">
      <alignment horizontal="center"/>
    </xf>
    <xf numFmtId="49" fontId="47" fillId="0" borderId="0" xfId="3" applyNumberFormat="1" applyFont="1" applyBorder="1" applyAlignment="1">
      <alignment horizontal="center" vertical="center" wrapText="1"/>
    </xf>
    <xf numFmtId="49" fontId="47" fillId="0" borderId="0" xfId="3" applyNumberFormat="1" applyFont="1" applyBorder="1" applyAlignment="1">
      <alignment horizontal="left" wrapText="1"/>
    </xf>
    <xf numFmtId="49" fontId="17" fillId="0" borderId="148" xfId="3" applyNumberFormat="1" applyFont="1" applyBorder="1" applyAlignment="1">
      <alignment horizontal="center"/>
    </xf>
    <xf numFmtId="49" fontId="17" fillId="0" borderId="91" xfId="3" applyNumberFormat="1" applyFont="1" applyBorder="1" applyAlignment="1">
      <alignment horizontal="center"/>
    </xf>
    <xf numFmtId="49" fontId="17" fillId="0" borderId="91" xfId="3" applyNumberFormat="1" applyFont="1" applyBorder="1" applyAlignment="1">
      <alignment horizontal="left"/>
    </xf>
    <xf numFmtId="49" fontId="21" fillId="0" borderId="91" xfId="3" applyNumberFormat="1" applyFont="1" applyBorder="1" applyAlignment="1">
      <alignment horizontal="center"/>
    </xf>
    <xf numFmtId="49" fontId="21" fillId="0" borderId="91" xfId="3" applyNumberFormat="1" applyFont="1" applyBorder="1" applyAlignment="1">
      <alignment horizontal="center" vertical="center"/>
    </xf>
    <xf numFmtId="2" fontId="21" fillId="0" borderId="91" xfId="3" applyNumberFormat="1" applyFont="1" applyFill="1" applyBorder="1" applyAlignment="1">
      <alignment horizontal="center" vertical="center"/>
    </xf>
    <xf numFmtId="49" fontId="21" fillId="0" borderId="91" xfId="3" applyNumberFormat="1" applyFont="1" applyFill="1" applyBorder="1" applyAlignment="1">
      <alignment horizontal="center"/>
    </xf>
    <xf numFmtId="0" fontId="13" fillId="30" borderId="111" xfId="3" applyFont="1" applyFill="1" applyBorder="1"/>
    <xf numFmtId="0" fontId="74" fillId="30" borderId="91" xfId="3" applyFont="1" applyFill="1" applyBorder="1"/>
    <xf numFmtId="14" fontId="50" fillId="0" borderId="0" xfId="3" applyNumberFormat="1" applyFont="1" applyBorder="1"/>
    <xf numFmtId="2" fontId="96" fillId="0" borderId="0" xfId="3" applyNumberFormat="1" applyFont="1" applyAlignment="1">
      <alignment horizontal="center"/>
    </xf>
    <xf numFmtId="0" fontId="41" fillId="0" borderId="0" xfId="3" applyFont="1" applyFill="1" applyBorder="1" applyAlignment="1">
      <alignment horizontal="center" vertical="center" wrapText="1"/>
    </xf>
    <xf numFmtId="12" fontId="41" fillId="0" borderId="0" xfId="3" applyNumberFormat="1" applyFont="1" applyFill="1" applyBorder="1" applyAlignment="1">
      <alignment horizontal="center" vertical="center" wrapText="1"/>
    </xf>
    <xf numFmtId="2" fontId="97" fillId="0" borderId="0" xfId="3" applyNumberFormat="1" applyFont="1" applyFill="1" applyBorder="1" applyAlignment="1">
      <alignment horizontal="center" vertical="center" wrapText="1"/>
    </xf>
    <xf numFmtId="0" fontId="25" fillId="0" borderId="0" xfId="3" applyFont="1" applyFill="1" applyBorder="1" applyAlignment="1">
      <alignment horizontal="center" vertical="center" wrapText="1"/>
    </xf>
    <xf numFmtId="2" fontId="21" fillId="5" borderId="91" xfId="3" applyNumberFormat="1" applyFont="1" applyFill="1" applyBorder="1" applyAlignment="1">
      <alignment horizontal="center" vertical="center" wrapText="1"/>
    </xf>
    <xf numFmtId="167" fontId="21" fillId="5" borderId="91" xfId="72" applyFont="1" applyFill="1" applyBorder="1" applyAlignment="1">
      <alignment horizontal="center" vertical="center" wrapText="1"/>
    </xf>
    <xf numFmtId="0" fontId="84" fillId="0" borderId="0" xfId="3" applyFont="1" applyFill="1" applyBorder="1" applyAlignment="1">
      <alignment horizontal="center"/>
    </xf>
    <xf numFmtId="2" fontId="34" fillId="5" borderId="91" xfId="3" applyNumberFormat="1" applyFont="1" applyFill="1" applyBorder="1" applyAlignment="1">
      <alignment horizontal="center" vertical="center"/>
    </xf>
    <xf numFmtId="0" fontId="98" fillId="0" borderId="0" xfId="3" applyFont="1" applyFill="1" applyBorder="1" applyAlignment="1">
      <alignment horizontal="center" wrapText="1"/>
    </xf>
    <xf numFmtId="0" fontId="36" fillId="5" borderId="91" xfId="3" applyFont="1" applyFill="1" applyBorder="1" applyAlignment="1">
      <alignment horizontal="center" vertical="center" wrapText="1"/>
    </xf>
    <xf numFmtId="0" fontId="13" fillId="30" borderId="0" xfId="3" applyFont="1" applyFill="1" applyBorder="1"/>
    <xf numFmtId="2" fontId="25" fillId="30" borderId="0" xfId="3" applyNumberFormat="1" applyFont="1" applyFill="1" applyBorder="1" applyAlignment="1">
      <alignment horizontal="center" vertical="center" wrapText="1"/>
    </xf>
    <xf numFmtId="0" fontId="21" fillId="30" borderId="0" xfId="3" applyFont="1" applyFill="1" applyBorder="1" applyAlignment="1">
      <alignment horizontal="center" vertical="center" wrapText="1"/>
    </xf>
    <xf numFmtId="0" fontId="13" fillId="5" borderId="91" xfId="3" applyFont="1" applyFill="1" applyBorder="1"/>
    <xf numFmtId="2" fontId="25" fillId="5" borderId="91" xfId="3" applyNumberFormat="1" applyFont="1" applyFill="1" applyBorder="1" applyAlignment="1">
      <alignment horizontal="center" vertical="center" wrapText="1"/>
    </xf>
    <xf numFmtId="0" fontId="13" fillId="0" borderId="91" xfId="3" applyFont="1" applyBorder="1"/>
    <xf numFmtId="2" fontId="36" fillId="5" borderId="91" xfId="3" applyNumberFormat="1" applyFont="1" applyFill="1" applyBorder="1" applyAlignment="1">
      <alignment horizontal="center"/>
    </xf>
    <xf numFmtId="12" fontId="21" fillId="0" borderId="91" xfId="3" applyNumberFormat="1" applyFont="1" applyFill="1" applyBorder="1" applyAlignment="1">
      <alignment horizontal="center" vertical="center" wrapText="1"/>
    </xf>
    <xf numFmtId="167" fontId="25" fillId="5" borderId="91" xfId="72" applyFont="1" applyFill="1" applyBorder="1" applyAlignment="1">
      <alignment horizontal="center" vertical="center" wrapText="1"/>
    </xf>
    <xf numFmtId="0" fontId="25" fillId="5" borderId="91" xfId="3" applyFont="1" applyFill="1" applyBorder="1" applyAlignment="1">
      <alignment horizontal="center" vertical="center" wrapText="1"/>
    </xf>
    <xf numFmtId="0" fontId="25" fillId="0" borderId="91" xfId="3" applyFont="1" applyFill="1" applyBorder="1" applyAlignment="1">
      <alignment horizontal="center" vertical="center" wrapText="1"/>
    </xf>
    <xf numFmtId="0" fontId="13" fillId="0" borderId="91" xfId="3" applyBorder="1"/>
    <xf numFmtId="49" fontId="38" fillId="0" borderId="0" xfId="3" applyNumberFormat="1" applyFont="1" applyFill="1" applyAlignment="1">
      <alignment wrapText="1" shrinkToFit="1"/>
    </xf>
    <xf numFmtId="0" fontId="100" fillId="0" borderId="0" xfId="3" applyFont="1" applyAlignment="1"/>
    <xf numFmtId="0" fontId="49" fillId="0" borderId="111" xfId="3" applyFont="1" applyBorder="1" applyAlignment="1">
      <alignment horizontal="center" vertical="center"/>
    </xf>
    <xf numFmtId="43" fontId="93" fillId="0" borderId="103" xfId="4" applyFont="1" applyBorder="1" applyAlignment="1">
      <alignment horizontal="right" vertical="center" wrapText="1"/>
    </xf>
    <xf numFmtId="43" fontId="73" fillId="0" borderId="105" xfId="4" applyFont="1" applyBorder="1" applyAlignment="1">
      <alignment horizontal="center" vertical="center" wrapText="1"/>
    </xf>
    <xf numFmtId="0" fontId="93" fillId="0" borderId="106" xfId="3" applyFont="1" applyBorder="1" applyAlignment="1">
      <alignment vertical="center"/>
    </xf>
    <xf numFmtId="0" fontId="73" fillId="0" borderId="0" xfId="3" applyFont="1" applyBorder="1" applyAlignment="1">
      <alignment horizontal="center" vertical="center"/>
    </xf>
    <xf numFmtId="14" fontId="73" fillId="0" borderId="98" xfId="3" applyNumberFormat="1" applyFont="1" applyBorder="1" applyAlignment="1">
      <alignment horizontal="right" vertical="center"/>
    </xf>
    <xf numFmtId="0" fontId="73" fillId="0" borderId="27" xfId="3" applyFont="1" applyBorder="1" applyAlignment="1">
      <alignment horizontal="center" vertical="center"/>
    </xf>
    <xf numFmtId="0" fontId="38" fillId="0" borderId="111" xfId="3" applyFont="1" applyBorder="1" applyAlignment="1">
      <alignment horizontal="center" vertical="center"/>
    </xf>
    <xf numFmtId="0" fontId="24" fillId="0" borderId="91" xfId="3" applyFont="1" applyBorder="1" applyAlignment="1">
      <alignment horizontal="left" vertical="center"/>
    </xf>
    <xf numFmtId="0" fontId="24" fillId="0" borderId="111" xfId="3" applyFont="1" applyBorder="1" applyAlignment="1">
      <alignment horizontal="left" vertical="center"/>
    </xf>
    <xf numFmtId="2" fontId="102" fillId="5" borderId="91" xfId="3" applyNumberFormat="1" applyFont="1" applyFill="1" applyBorder="1" applyAlignment="1">
      <alignment horizontal="center" vertical="center"/>
    </xf>
    <xf numFmtId="0" fontId="102" fillId="5" borderId="111" xfId="3" applyFont="1" applyFill="1" applyBorder="1" applyAlignment="1">
      <alignment horizontal="center" vertical="center"/>
    </xf>
    <xf numFmtId="0" fontId="102" fillId="5" borderId="91" xfId="3" applyFont="1" applyFill="1" applyBorder="1" applyAlignment="1">
      <alignment horizontal="center" vertical="center"/>
    </xf>
    <xf numFmtId="2" fontId="29" fillId="0" borderId="91" xfId="3" applyNumberFormat="1" applyFont="1" applyBorder="1" applyAlignment="1">
      <alignment horizontal="center" vertical="center"/>
    </xf>
    <xf numFmtId="2" fontId="8" fillId="2" borderId="12" xfId="0" applyNumberFormat="1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vertical="center" wrapText="1"/>
    </xf>
    <xf numFmtId="0" fontId="0" fillId="0" borderId="0" xfId="0" applyAlignment="1"/>
    <xf numFmtId="0" fontId="21" fillId="0" borderId="91" xfId="3" applyFont="1" applyBorder="1" applyAlignment="1">
      <alignment wrapText="1"/>
    </xf>
    <xf numFmtId="0" fontId="24" fillId="0" borderId="91" xfId="3" applyFont="1" applyBorder="1" applyAlignment="1">
      <alignment horizontal="center" vertical="center"/>
    </xf>
    <xf numFmtId="0" fontId="49" fillId="0" borderId="0" xfId="3" applyFont="1" applyBorder="1"/>
    <xf numFmtId="14" fontId="90" fillId="0" borderId="0" xfId="3" applyNumberFormat="1" applyFont="1" applyBorder="1" applyAlignment="1">
      <alignment horizontal="right" vertical="center"/>
    </xf>
    <xf numFmtId="43" fontId="90" fillId="0" borderId="0" xfId="4" applyFont="1" applyBorder="1" applyAlignment="1">
      <alignment horizontal="right" vertical="center" wrapText="1"/>
    </xf>
    <xf numFmtId="14" fontId="50" fillId="0" borderId="91" xfId="3" applyNumberFormat="1" applyFont="1" applyBorder="1"/>
    <xf numFmtId="43" fontId="12" fillId="0" borderId="0" xfId="4" applyFont="1" applyBorder="1" applyAlignment="1">
      <alignment horizontal="right" vertical="center" wrapText="1"/>
    </xf>
    <xf numFmtId="14" fontId="12" fillId="0" borderId="0" xfId="3" applyNumberFormat="1" applyFont="1" applyBorder="1" applyAlignment="1">
      <alignment horizontal="right" vertical="center"/>
    </xf>
    <xf numFmtId="43" fontId="50" fillId="0" borderId="0" xfId="4" applyFont="1" applyBorder="1" applyAlignment="1">
      <alignment horizontal="right" vertical="center" wrapText="1"/>
    </xf>
    <xf numFmtId="43" fontId="12" fillId="0" borderId="91" xfId="4" applyFont="1" applyBorder="1" applyAlignment="1">
      <alignment horizontal="right" vertical="center" wrapText="1"/>
    </xf>
    <xf numFmtId="0" fontId="22" fillId="0" borderId="56" xfId="3" applyFont="1" applyBorder="1"/>
    <xf numFmtId="0" fontId="32" fillId="0" borderId="0" xfId="3" applyFont="1" applyBorder="1"/>
    <xf numFmtId="0" fontId="32" fillId="0" borderId="106" xfId="3" applyFont="1" applyBorder="1"/>
    <xf numFmtId="0" fontId="22" fillId="0" borderId="94" xfId="3" applyFont="1" applyBorder="1"/>
    <xf numFmtId="0" fontId="22" fillId="0" borderId="27" xfId="3" applyFont="1" applyBorder="1"/>
    <xf numFmtId="0" fontId="22" fillId="0" borderId="98" xfId="3" applyFont="1" applyBorder="1"/>
    <xf numFmtId="0" fontId="22" fillId="0" borderId="107" xfId="3" applyFont="1" applyBorder="1"/>
    <xf numFmtId="0" fontId="22" fillId="0" borderId="105" xfId="3" applyFont="1" applyBorder="1"/>
    <xf numFmtId="0" fontId="22" fillId="0" borderId="103" xfId="3" applyFont="1" applyBorder="1"/>
    <xf numFmtId="0" fontId="49" fillId="0" borderId="94" xfId="3" applyFont="1" applyBorder="1"/>
    <xf numFmtId="0" fontId="13" fillId="0" borderId="98" xfId="3" applyBorder="1"/>
    <xf numFmtId="0" fontId="49" fillId="0" borderId="56" xfId="3" applyFont="1" applyBorder="1"/>
    <xf numFmtId="0" fontId="49" fillId="0" borderId="107" xfId="3" applyFont="1" applyBorder="1"/>
    <xf numFmtId="43" fontId="90" fillId="0" borderId="93" xfId="4" applyFont="1" applyBorder="1" applyAlignment="1">
      <alignment horizontal="right" vertical="center" wrapText="1"/>
    </xf>
    <xf numFmtId="0" fontId="76" fillId="0" borderId="56" xfId="3" applyFont="1" applyBorder="1"/>
    <xf numFmtId="0" fontId="13" fillId="0" borderId="0" xfId="3" applyFont="1" applyBorder="1"/>
    <xf numFmtId="0" fontId="76" fillId="0" borderId="106" xfId="3" applyFont="1" applyBorder="1"/>
    <xf numFmtId="14" fontId="50" fillId="0" borderId="106" xfId="3" applyNumberFormat="1" applyFont="1" applyBorder="1"/>
    <xf numFmtId="0" fontId="77" fillId="0" borderId="0" xfId="3" applyFont="1" applyBorder="1"/>
    <xf numFmtId="0" fontId="13" fillId="0" borderId="48" xfId="3" applyBorder="1"/>
    <xf numFmtId="0" fontId="74" fillId="30" borderId="1" xfId="3" applyFont="1" applyFill="1" applyBorder="1"/>
    <xf numFmtId="0" fontId="13" fillId="30" borderId="91" xfId="3" applyFont="1" applyFill="1" applyBorder="1"/>
    <xf numFmtId="0" fontId="24" fillId="0" borderId="91" xfId="3" applyFont="1" applyFill="1" applyBorder="1" applyAlignment="1">
      <alignment horizontal="center" vertical="center" wrapText="1"/>
    </xf>
    <xf numFmtId="0" fontId="31" fillId="0" borderId="91" xfId="3" applyFont="1" applyFill="1" applyBorder="1" applyAlignment="1">
      <alignment horizontal="center" vertical="center" wrapText="1"/>
    </xf>
    <xf numFmtId="0" fontId="19" fillId="4" borderId="94" xfId="3" applyFont="1" applyFill="1" applyBorder="1" applyAlignment="1">
      <alignment horizontal="center" vertical="center" wrapText="1"/>
    </xf>
    <xf numFmtId="0" fontId="13" fillId="0" borderId="27" xfId="3" applyBorder="1" applyAlignment="1">
      <alignment horizontal="center" vertical="center" wrapText="1"/>
    </xf>
    <xf numFmtId="0" fontId="13" fillId="0" borderId="107" xfId="3" applyBorder="1" applyAlignment="1">
      <alignment horizontal="center" vertical="center" wrapText="1"/>
    </xf>
    <xf numFmtId="0" fontId="13" fillId="0" borderId="105" xfId="3" applyBorder="1" applyAlignment="1">
      <alignment horizontal="center" vertical="center" wrapText="1"/>
    </xf>
    <xf numFmtId="43" fontId="12" fillId="0" borderId="105" xfId="4" applyFont="1" applyBorder="1" applyAlignment="1">
      <alignment horizontal="center" vertical="center" wrapText="1"/>
    </xf>
    <xf numFmtId="0" fontId="24" fillId="0" borderId="106" xfId="3" applyFont="1" applyBorder="1" applyAlignment="1">
      <alignment horizontal="center" vertical="center" wrapText="1"/>
    </xf>
    <xf numFmtId="0" fontId="24" fillId="0" borderId="103" xfId="3" applyFont="1" applyBorder="1" applyAlignment="1">
      <alignment horizontal="center" vertical="center" wrapText="1"/>
    </xf>
    <xf numFmtId="0" fontId="28" fillId="0" borderId="27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32" fillId="0" borderId="0" xfId="3" applyFont="1" applyAlignment="1"/>
    <xf numFmtId="0" fontId="32" fillId="0" borderId="105" xfId="3" applyFont="1" applyBorder="1" applyAlignment="1"/>
    <xf numFmtId="0" fontId="12" fillId="0" borderId="0" xfId="3" applyFont="1" applyBorder="1" applyAlignment="1">
      <alignment horizontal="center" vertical="center"/>
    </xf>
    <xf numFmtId="43" fontId="24" fillId="0" borderId="93" xfId="3" applyNumberFormat="1" applyFont="1" applyBorder="1" applyAlignment="1">
      <alignment horizontal="center" vertical="center" wrapText="1"/>
    </xf>
    <xf numFmtId="43" fontId="24" fillId="0" borderId="48" xfId="3" applyNumberFormat="1" applyFont="1" applyBorder="1" applyAlignment="1">
      <alignment horizontal="center" vertical="center" wrapText="1"/>
    </xf>
    <xf numFmtId="43" fontId="24" fillId="0" borderId="101" xfId="3" applyNumberFormat="1" applyFont="1" applyBorder="1" applyAlignment="1">
      <alignment horizontal="center" vertical="center" wrapText="1"/>
    </xf>
    <xf numFmtId="0" fontId="24" fillId="0" borderId="27" xfId="3" applyFont="1" applyFill="1" applyBorder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 wrapText="1"/>
    </xf>
    <xf numFmtId="0" fontId="13" fillId="0" borderId="0" xfId="3" applyAlignment="1"/>
    <xf numFmtId="0" fontId="13" fillId="0" borderId="105" xfId="3" applyBorder="1" applyAlignment="1"/>
    <xf numFmtId="0" fontId="24" fillId="0" borderId="93" xfId="3" applyFont="1" applyFill="1" applyBorder="1" applyAlignment="1">
      <alignment horizontal="center" vertical="center" wrapText="1"/>
    </xf>
    <xf numFmtId="0" fontId="31" fillId="0" borderId="48" xfId="3" applyFont="1" applyFill="1" applyBorder="1" applyAlignment="1">
      <alignment horizontal="center" vertical="center" wrapText="1"/>
    </xf>
    <xf numFmtId="0" fontId="31" fillId="0" borderId="101" xfId="3" applyFont="1" applyFill="1" applyBorder="1" applyAlignment="1">
      <alignment horizontal="center" vertical="center" wrapText="1"/>
    </xf>
    <xf numFmtId="0" fontId="24" fillId="0" borderId="98" xfId="3" applyFont="1" applyFill="1" applyBorder="1" applyAlignment="1">
      <alignment horizontal="center" vertical="center" wrapText="1"/>
    </xf>
    <xf numFmtId="0" fontId="31" fillId="0" borderId="106" xfId="3" applyFont="1" applyFill="1" applyBorder="1" applyAlignment="1">
      <alignment horizontal="center" vertical="center" wrapText="1"/>
    </xf>
    <xf numFmtId="0" fontId="13" fillId="0" borderId="103" xfId="3" applyBorder="1" applyAlignment="1"/>
    <xf numFmtId="0" fontId="22" fillId="0" borderId="106" xfId="3" applyFont="1" applyBorder="1" applyAlignment="1">
      <alignment horizontal="center" vertical="center" wrapText="1"/>
    </xf>
    <xf numFmtId="0" fontId="22" fillId="0" borderId="103" xfId="3" applyFont="1" applyBorder="1" applyAlignment="1">
      <alignment horizontal="center" vertical="center" wrapText="1"/>
    </xf>
    <xf numFmtId="0" fontId="28" fillId="0" borderId="93" xfId="3" applyFont="1" applyFill="1" applyBorder="1" applyAlignment="1">
      <alignment horizontal="center" vertical="center" wrapText="1"/>
    </xf>
    <xf numFmtId="0" fontId="28" fillId="0" borderId="48" xfId="3" applyFont="1" applyFill="1" applyBorder="1" applyAlignment="1">
      <alignment horizontal="center" vertical="center" wrapText="1"/>
    </xf>
    <xf numFmtId="0" fontId="28" fillId="0" borderId="101" xfId="3" applyFont="1" applyFill="1" applyBorder="1" applyAlignment="1">
      <alignment horizontal="center" vertical="center" wrapText="1"/>
    </xf>
    <xf numFmtId="0" fontId="31" fillId="0" borderId="93" xfId="3" applyFont="1" applyFill="1" applyBorder="1" applyAlignment="1">
      <alignment horizontal="center" vertical="center" wrapText="1"/>
    </xf>
    <xf numFmtId="0" fontId="13" fillId="0" borderId="48" xfId="3" applyBorder="1" applyAlignment="1"/>
    <xf numFmtId="0" fontId="13" fillId="0" borderId="101" xfId="3" applyBorder="1" applyAlignment="1"/>
    <xf numFmtId="0" fontId="24" fillId="0" borderId="48" xfId="3" applyFont="1" applyBorder="1" applyAlignment="1">
      <alignment horizontal="center" wrapText="1"/>
    </xf>
    <xf numFmtId="0" fontId="25" fillId="0" borderId="101" xfId="3" applyFont="1" applyBorder="1" applyAlignment="1">
      <alignment horizontal="center" wrapText="1"/>
    </xf>
    <xf numFmtId="0" fontId="24" fillId="0" borderId="93" xfId="3" applyFont="1" applyBorder="1" applyAlignment="1">
      <alignment horizontal="center" vertical="center" wrapText="1"/>
    </xf>
    <xf numFmtId="0" fontId="24" fillId="0" borderId="48" xfId="3" applyFont="1" applyBorder="1" applyAlignment="1">
      <alignment horizontal="center" vertical="center" wrapText="1"/>
    </xf>
    <xf numFmtId="0" fontId="23" fillId="4" borderId="94" xfId="3" applyFont="1" applyFill="1" applyBorder="1" applyAlignment="1">
      <alignment horizontal="center" vertical="center" wrapText="1"/>
    </xf>
    <xf numFmtId="0" fontId="25" fillId="0" borderId="48" xfId="3" applyFont="1" applyBorder="1" applyAlignment="1">
      <alignment horizontal="center" vertical="center" wrapText="1"/>
    </xf>
    <xf numFmtId="0" fontId="13" fillId="0" borderId="48" xfId="3" applyBorder="1" applyAlignment="1">
      <alignment horizontal="center" vertical="center" wrapText="1"/>
    </xf>
    <xf numFmtId="0" fontId="13" fillId="0" borderId="101" xfId="3" applyBorder="1" applyAlignment="1">
      <alignment horizontal="center" vertical="center" wrapText="1"/>
    </xf>
    <xf numFmtId="0" fontId="24" fillId="0" borderId="27" xfId="3" applyFont="1" applyBorder="1" applyAlignment="1">
      <alignment horizontal="center" vertical="center" wrapText="1"/>
    </xf>
    <xf numFmtId="0" fontId="25" fillId="0" borderId="0" xfId="3" applyFont="1" applyBorder="1" applyAlignment="1">
      <alignment horizontal="center" vertical="center" wrapText="1"/>
    </xf>
    <xf numFmtId="0" fontId="12" fillId="0" borderId="27" xfId="3" applyFont="1" applyBorder="1" applyAlignment="1">
      <alignment horizontal="center" vertical="center"/>
    </xf>
    <xf numFmtId="0" fontId="13" fillId="0" borderId="93" xfId="3" applyBorder="1" applyAlignment="1"/>
    <xf numFmtId="0" fontId="23" fillId="4" borderId="27" xfId="3" applyFont="1" applyFill="1" applyBorder="1" applyAlignment="1">
      <alignment horizontal="center" vertical="center" wrapText="1"/>
    </xf>
    <xf numFmtId="0" fontId="23" fillId="4" borderId="98" xfId="3" applyFont="1" applyFill="1" applyBorder="1" applyAlignment="1">
      <alignment horizontal="center" vertical="center" wrapText="1"/>
    </xf>
    <xf numFmtId="0" fontId="23" fillId="4" borderId="107" xfId="3" applyFont="1" applyFill="1" applyBorder="1" applyAlignment="1">
      <alignment horizontal="center" vertical="center" wrapText="1"/>
    </xf>
    <xf numFmtId="0" fontId="23" fillId="4" borderId="105" xfId="3" applyFont="1" applyFill="1" applyBorder="1" applyAlignment="1">
      <alignment horizontal="center" vertical="center" wrapText="1"/>
    </xf>
    <xf numFmtId="0" fontId="23" fillId="4" borderId="103" xfId="3" applyFont="1" applyFill="1" applyBorder="1" applyAlignment="1">
      <alignment horizontal="center" vertical="center" wrapText="1"/>
    </xf>
    <xf numFmtId="0" fontId="34" fillId="0" borderId="93" xfId="3" applyFont="1" applyBorder="1" applyAlignment="1">
      <alignment horizontal="center" vertical="center" wrapText="1"/>
    </xf>
    <xf numFmtId="0" fontId="34" fillId="0" borderId="48" xfId="3" applyFont="1" applyBorder="1" applyAlignment="1">
      <alignment horizontal="center" vertical="center" wrapText="1"/>
    </xf>
    <xf numFmtId="0" fontId="34" fillId="0" borderId="101" xfId="3" applyFont="1" applyBorder="1" applyAlignment="1">
      <alignment horizontal="center" vertical="center" wrapText="1"/>
    </xf>
    <xf numFmtId="0" fontId="24" fillId="0" borderId="101" xfId="3" applyFont="1" applyBorder="1" applyAlignment="1">
      <alignment horizontal="center" vertical="center" wrapText="1"/>
    </xf>
    <xf numFmtId="0" fontId="19" fillId="4" borderId="27" xfId="3" applyFont="1" applyFill="1" applyBorder="1" applyAlignment="1">
      <alignment horizontal="center" vertical="center" wrapText="1"/>
    </xf>
    <xf numFmtId="0" fontId="19" fillId="4" borderId="107" xfId="3" applyFont="1" applyFill="1" applyBorder="1" applyAlignment="1">
      <alignment horizontal="center" vertical="center" wrapText="1"/>
    </xf>
    <xf numFmtId="0" fontId="19" fillId="4" borderId="105" xfId="3" applyFont="1" applyFill="1" applyBorder="1" applyAlignment="1">
      <alignment horizontal="center" vertical="center" wrapText="1"/>
    </xf>
    <xf numFmtId="0" fontId="24" fillId="0" borderId="98" xfId="3" applyFont="1" applyBorder="1" applyAlignment="1">
      <alignment horizontal="center" vertical="center" wrapText="1"/>
    </xf>
    <xf numFmtId="0" fontId="25" fillId="0" borderId="106" xfId="3" applyFont="1" applyBorder="1" applyAlignment="1">
      <alignment horizontal="center" vertical="center" wrapText="1"/>
    </xf>
    <xf numFmtId="0" fontId="13" fillId="0" borderId="106" xfId="3" applyBorder="1" applyAlignment="1">
      <alignment horizontal="center" vertical="center" wrapText="1"/>
    </xf>
    <xf numFmtId="0" fontId="13" fillId="0" borderId="103" xfId="3" applyBorder="1" applyAlignment="1">
      <alignment horizontal="center" vertical="center" wrapText="1"/>
    </xf>
    <xf numFmtId="43" fontId="24" fillId="0" borderId="98" xfId="3" applyNumberFormat="1" applyFont="1" applyBorder="1" applyAlignment="1">
      <alignment horizontal="center" vertical="center" wrapText="1"/>
    </xf>
    <xf numFmtId="43" fontId="24" fillId="0" borderId="106" xfId="3" applyNumberFormat="1" applyFont="1" applyBorder="1" applyAlignment="1">
      <alignment horizontal="center" vertical="center" wrapText="1"/>
    </xf>
    <xf numFmtId="0" fontId="13" fillId="0" borderId="106" xfId="3" applyBorder="1" applyAlignment="1"/>
    <xf numFmtId="0" fontId="23" fillId="4" borderId="0" xfId="3" applyFont="1" applyFill="1" applyBorder="1" applyAlignment="1">
      <alignment horizontal="center" vertical="center" wrapText="1"/>
    </xf>
    <xf numFmtId="0" fontId="13" fillId="0" borderId="0" xfId="3" applyBorder="1" applyAlignment="1">
      <alignment horizontal="center" vertical="center" wrapText="1"/>
    </xf>
    <xf numFmtId="0" fontId="13" fillId="0" borderId="91" xfId="3" applyBorder="1" applyAlignment="1">
      <alignment horizontal="center" vertical="center" wrapText="1"/>
    </xf>
    <xf numFmtId="0" fontId="13" fillId="0" borderId="93" xfId="3" applyBorder="1" applyAlignment="1">
      <alignment wrapText="1"/>
    </xf>
    <xf numFmtId="0" fontId="13" fillId="0" borderId="48" xfId="3" applyBorder="1" applyAlignment="1">
      <alignment wrapText="1"/>
    </xf>
    <xf numFmtId="0" fontId="13" fillId="0" borderId="101" xfId="3" applyBorder="1" applyAlignment="1">
      <alignment wrapText="1"/>
    </xf>
    <xf numFmtId="0" fontId="13" fillId="0" borderId="56" xfId="3" applyBorder="1" applyAlignment="1">
      <alignment horizontal="center" vertical="center" wrapText="1"/>
    </xf>
    <xf numFmtId="0" fontId="24" fillId="0" borderId="101" xfId="3" applyFont="1" applyFill="1" applyBorder="1" applyAlignment="1">
      <alignment horizontal="center" vertical="center" wrapText="1"/>
    </xf>
    <xf numFmtId="0" fontId="25" fillId="0" borderId="91" xfId="3" applyFont="1" applyFill="1" applyBorder="1" applyAlignment="1">
      <alignment horizontal="center" vertical="center" wrapText="1"/>
    </xf>
    <xf numFmtId="0" fontId="21" fillId="0" borderId="98" xfId="3" applyFont="1" applyBorder="1" applyAlignment="1">
      <alignment horizontal="center" vertical="center" wrapText="1"/>
    </xf>
    <xf numFmtId="0" fontId="21" fillId="0" borderId="106" xfId="3" applyFont="1" applyBorder="1" applyAlignment="1">
      <alignment horizontal="center" vertical="center" wrapText="1"/>
    </xf>
    <xf numFmtId="0" fontId="13" fillId="0" borderId="49" xfId="3" applyBorder="1" applyAlignment="1"/>
    <xf numFmtId="0" fontId="24" fillId="0" borderId="27" xfId="3" applyFont="1" applyBorder="1" applyAlignment="1">
      <alignment horizontal="center" vertical="center"/>
    </xf>
    <xf numFmtId="0" fontId="13" fillId="0" borderId="0" xfId="3" applyBorder="1" applyAlignment="1"/>
    <xf numFmtId="0" fontId="24" fillId="0" borderId="22" xfId="3" applyFont="1" applyFill="1" applyBorder="1" applyAlignment="1">
      <alignment horizontal="center" vertical="center" wrapText="1"/>
    </xf>
    <xf numFmtId="0" fontId="13" fillId="0" borderId="24" xfId="3" applyBorder="1" applyAlignment="1">
      <alignment horizontal="center" vertical="center" wrapText="1"/>
    </xf>
    <xf numFmtId="0" fontId="13" fillId="0" borderId="26" xfId="3" applyBorder="1" applyAlignment="1">
      <alignment horizontal="center" vertical="center" wrapText="1"/>
    </xf>
    <xf numFmtId="0" fontId="24" fillId="0" borderId="91" xfId="3" applyFont="1" applyBorder="1" applyAlignment="1">
      <alignment horizontal="center" vertical="center" wrapText="1"/>
    </xf>
    <xf numFmtId="0" fontId="13" fillId="0" borderId="91" xfId="3" applyBorder="1" applyAlignment="1"/>
    <xf numFmtId="0" fontId="24" fillId="0" borderId="108" xfId="3" applyFont="1" applyFill="1" applyBorder="1" applyAlignment="1">
      <alignment horizontal="center" vertical="center" wrapText="1"/>
    </xf>
    <xf numFmtId="0" fontId="13" fillId="0" borderId="25" xfId="3" applyBorder="1" applyAlignment="1"/>
    <xf numFmtId="0" fontId="24" fillId="0" borderId="94" xfId="3" applyFont="1" applyBorder="1" applyAlignment="1">
      <alignment horizontal="center" vertical="center"/>
    </xf>
    <xf numFmtId="0" fontId="13" fillId="0" borderId="56" xfId="3" applyBorder="1" applyAlignment="1"/>
    <xf numFmtId="0" fontId="13" fillId="0" borderId="107" xfId="3" applyBorder="1" applyAlignment="1"/>
    <xf numFmtId="0" fontId="21" fillId="0" borderId="0" xfId="3" applyFont="1" applyBorder="1" applyAlignment="1">
      <alignment horizontal="center" vertical="center" wrapText="1"/>
    </xf>
    <xf numFmtId="43" fontId="17" fillId="0" borderId="93" xfId="3" applyNumberFormat="1" applyFont="1" applyBorder="1" applyAlignment="1">
      <alignment horizontal="right" vertical="center" wrapText="1"/>
    </xf>
    <xf numFmtId="0" fontId="13" fillId="0" borderId="101" xfId="3" applyBorder="1" applyAlignment="1">
      <alignment horizontal="right" vertical="center" wrapText="1"/>
    </xf>
    <xf numFmtId="0" fontId="34" fillId="0" borderId="91" xfId="3" applyFont="1" applyBorder="1" applyAlignment="1">
      <alignment horizontal="center" vertical="center" wrapText="1"/>
    </xf>
    <xf numFmtId="0" fontId="25" fillId="0" borderId="101" xfId="3" applyFont="1" applyBorder="1" applyAlignment="1">
      <alignment horizontal="center" vertical="center" wrapText="1"/>
    </xf>
    <xf numFmtId="43" fontId="17" fillId="0" borderId="101" xfId="3" applyNumberFormat="1" applyFont="1" applyBorder="1" applyAlignment="1">
      <alignment horizontal="right" vertical="center" wrapText="1"/>
    </xf>
    <xf numFmtId="0" fontId="31" fillId="0" borderId="48" xfId="3" applyFont="1" applyBorder="1" applyAlignment="1">
      <alignment horizontal="center" vertical="center" wrapText="1"/>
    </xf>
    <xf numFmtId="0" fontId="31" fillId="0" borderId="101" xfId="3" applyFont="1" applyBorder="1" applyAlignment="1">
      <alignment horizontal="center" vertical="center" wrapText="1"/>
    </xf>
    <xf numFmtId="0" fontId="13" fillId="0" borderId="91" xfId="3" applyFont="1" applyFill="1" applyBorder="1" applyAlignment="1">
      <alignment horizontal="center" vertical="center" wrapText="1"/>
    </xf>
    <xf numFmtId="0" fontId="25" fillId="0" borderId="93" xfId="3" applyFont="1" applyBorder="1" applyAlignment="1">
      <alignment horizontal="center" vertical="center" wrapText="1"/>
    </xf>
    <xf numFmtId="0" fontId="19" fillId="4" borderId="98" xfId="3" applyFont="1" applyFill="1" applyBorder="1" applyAlignment="1">
      <alignment horizontal="center" vertical="center" wrapText="1"/>
    </xf>
    <xf numFmtId="0" fontId="19" fillId="4" borderId="103" xfId="3" applyFont="1" applyFill="1" applyBorder="1" applyAlignment="1">
      <alignment horizontal="center" vertical="center" wrapText="1"/>
    </xf>
    <xf numFmtId="0" fontId="25" fillId="0" borderId="48" xfId="3" applyFont="1" applyFill="1" applyBorder="1" applyAlignment="1">
      <alignment horizontal="center" vertical="center" wrapText="1"/>
    </xf>
    <xf numFmtId="0" fontId="25" fillId="0" borderId="122" xfId="3" applyFont="1" applyFill="1" applyBorder="1" applyAlignment="1">
      <alignment horizontal="center" vertical="center" wrapText="1"/>
    </xf>
    <xf numFmtId="0" fontId="25" fillId="0" borderId="91" xfId="3" applyFont="1" applyBorder="1" applyAlignment="1">
      <alignment horizontal="center" vertical="center" wrapText="1"/>
    </xf>
    <xf numFmtId="0" fontId="12" fillId="0" borderId="27" xfId="3" applyFont="1" applyBorder="1" applyAlignment="1">
      <alignment horizontal="center" vertical="center" wrapText="1"/>
    </xf>
    <xf numFmtId="0" fontId="32" fillId="0" borderId="27" xfId="3" applyFont="1" applyBorder="1" applyAlignment="1">
      <alignment horizontal="center" vertical="center" wrapText="1"/>
    </xf>
    <xf numFmtId="0" fontId="21" fillId="0" borderId="48" xfId="3" applyFont="1" applyBorder="1" applyAlignment="1">
      <alignment horizontal="center" vertical="center" wrapText="1"/>
    </xf>
    <xf numFmtId="0" fontId="21" fillId="0" borderId="101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35" fillId="0" borderId="93" xfId="3" applyFont="1" applyBorder="1" applyAlignment="1">
      <alignment horizontal="center" vertical="center" wrapText="1"/>
    </xf>
    <xf numFmtId="0" fontId="36" fillId="0" borderId="48" xfId="3" applyFont="1" applyBorder="1" applyAlignment="1">
      <alignment horizontal="center" vertical="center" wrapText="1"/>
    </xf>
    <xf numFmtId="0" fontId="36" fillId="0" borderId="101" xfId="3" applyFont="1" applyBorder="1" applyAlignment="1">
      <alignment horizontal="center" vertical="center" wrapText="1"/>
    </xf>
    <xf numFmtId="0" fontId="24" fillId="0" borderId="93" xfId="3" applyFont="1" applyFill="1" applyBorder="1" applyAlignment="1">
      <alignment horizontal="left" vertical="center" wrapText="1"/>
    </xf>
    <xf numFmtId="0" fontId="24" fillId="0" borderId="48" xfId="3" applyFont="1" applyFill="1" applyBorder="1" applyAlignment="1">
      <alignment horizontal="left" vertical="center" wrapText="1"/>
    </xf>
    <xf numFmtId="0" fontId="24" fillId="0" borderId="101" xfId="3" applyFont="1" applyFill="1" applyBorder="1" applyAlignment="1">
      <alignment horizontal="left" vertical="center" wrapText="1"/>
    </xf>
    <xf numFmtId="0" fontId="24" fillId="0" borderId="93" xfId="3" applyNumberFormat="1" applyFont="1" applyBorder="1" applyAlignment="1">
      <alignment horizontal="center" vertical="center" wrapText="1"/>
    </xf>
    <xf numFmtId="0" fontId="25" fillId="0" borderId="48" xfId="3" applyNumberFormat="1" applyFont="1" applyBorder="1" applyAlignment="1">
      <alignment horizontal="center" vertical="center" wrapText="1"/>
    </xf>
    <xf numFmtId="0" fontId="25" fillId="0" borderId="101" xfId="3" applyNumberFormat="1" applyFont="1" applyBorder="1" applyAlignment="1">
      <alignment horizontal="center" vertical="center" wrapText="1"/>
    </xf>
    <xf numFmtId="0" fontId="21" fillId="0" borderId="91" xfId="3" applyFont="1" applyFill="1" applyBorder="1" applyAlignment="1">
      <alignment horizontal="center" vertical="center" wrapText="1"/>
    </xf>
    <xf numFmtId="0" fontId="25" fillId="0" borderId="56" xfId="3" applyFont="1" applyFill="1" applyBorder="1" applyAlignment="1">
      <alignment horizontal="center" vertical="center" wrapText="1"/>
    </xf>
    <xf numFmtId="0" fontId="25" fillId="0" borderId="107" xfId="3" applyFont="1" applyFill="1" applyBorder="1" applyAlignment="1">
      <alignment horizontal="center" vertical="center" wrapText="1"/>
    </xf>
    <xf numFmtId="0" fontId="25" fillId="0" borderId="98" xfId="3" applyFont="1" applyBorder="1" applyAlignment="1">
      <alignment horizontal="center" vertical="center" wrapText="1"/>
    </xf>
    <xf numFmtId="0" fontId="24" fillId="0" borderId="93" xfId="3" applyNumberFormat="1" applyFont="1" applyFill="1" applyBorder="1" applyAlignment="1">
      <alignment horizontal="center" vertical="center" wrapText="1"/>
    </xf>
    <xf numFmtId="0" fontId="25" fillId="0" borderId="48" xfId="3" applyNumberFormat="1" applyFont="1" applyFill="1" applyBorder="1" applyAlignment="1">
      <alignment horizontal="center" vertical="center" wrapText="1"/>
    </xf>
    <xf numFmtId="0" fontId="25" fillId="0" borderId="101" xfId="3" applyNumberFormat="1" applyFont="1" applyFill="1" applyBorder="1" applyAlignment="1">
      <alignment horizontal="center" vertical="center" wrapText="1"/>
    </xf>
    <xf numFmtId="0" fontId="24" fillId="0" borderId="94" xfId="3" applyFont="1" applyBorder="1" applyAlignment="1">
      <alignment horizontal="center" vertical="center" wrapText="1"/>
    </xf>
    <xf numFmtId="0" fontId="21" fillId="0" borderId="91" xfId="3" applyFont="1" applyBorder="1" applyAlignment="1">
      <alignment horizontal="center" vertical="center" wrapText="1"/>
    </xf>
    <xf numFmtId="0" fontId="50" fillId="0" borderId="27" xfId="3" applyFont="1" applyBorder="1" applyAlignment="1">
      <alignment horizontal="center" vertical="center" wrapText="1"/>
    </xf>
    <xf numFmtId="0" fontId="12" fillId="0" borderId="56" xfId="3" applyFont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25" fillId="0" borderId="91" xfId="3" applyFont="1" applyFill="1" applyBorder="1" applyAlignment="1">
      <alignment horizontal="left" vertical="center" wrapText="1"/>
    </xf>
    <xf numFmtId="0" fontId="19" fillId="4" borderId="56" xfId="3" applyFont="1" applyFill="1" applyBorder="1" applyAlignment="1">
      <alignment horizontal="center" vertical="center" wrapText="1"/>
    </xf>
    <xf numFmtId="0" fontId="19" fillId="4" borderId="0" xfId="3" applyFont="1" applyFill="1" applyBorder="1" applyAlignment="1">
      <alignment horizontal="center" vertical="center" wrapText="1"/>
    </xf>
    <xf numFmtId="0" fontId="19" fillId="4" borderId="106" xfId="3" applyFont="1" applyFill="1" applyBorder="1" applyAlignment="1">
      <alignment horizontal="center" vertical="center" wrapText="1"/>
    </xf>
    <xf numFmtId="43" fontId="12" fillId="0" borderId="105" xfId="4" applyFont="1" applyBorder="1" applyAlignment="1">
      <alignment vertical="center" wrapText="1"/>
    </xf>
    <xf numFmtId="0" fontId="24" fillId="0" borderId="91" xfId="3" applyFont="1" applyFill="1" applyBorder="1" applyAlignment="1">
      <alignment horizontal="left" vertical="center" wrapText="1"/>
    </xf>
    <xf numFmtId="0" fontId="31" fillId="0" borderId="103" xfId="3" applyFont="1" applyFill="1" applyBorder="1" applyAlignment="1">
      <alignment horizontal="center" vertical="center" wrapText="1"/>
    </xf>
    <xf numFmtId="0" fontId="38" fillId="0" borderId="91" xfId="3" applyFont="1" applyFill="1" applyBorder="1" applyAlignment="1">
      <alignment horizontal="center" vertical="center" wrapText="1"/>
    </xf>
    <xf numFmtId="0" fontId="24" fillId="0" borderId="110" xfId="3" applyFont="1" applyFill="1" applyBorder="1" applyAlignment="1">
      <alignment horizontal="center" vertical="center" wrapText="1"/>
    </xf>
    <xf numFmtId="0" fontId="31" fillId="0" borderId="110" xfId="3" applyFont="1" applyFill="1" applyBorder="1" applyAlignment="1">
      <alignment horizontal="center" vertical="center" wrapText="1"/>
    </xf>
    <xf numFmtId="0" fontId="31" fillId="0" borderId="93" xfId="3" applyFont="1" applyFill="1" applyBorder="1" applyAlignment="1">
      <alignment horizontal="left" vertical="center" wrapText="1"/>
    </xf>
    <xf numFmtId="0" fontId="31" fillId="0" borderId="48" xfId="3" applyFont="1" applyFill="1" applyBorder="1" applyAlignment="1">
      <alignment horizontal="left" vertical="center" wrapText="1"/>
    </xf>
    <xf numFmtId="0" fontId="31" fillId="0" borderId="101" xfId="3" applyFont="1" applyFill="1" applyBorder="1" applyAlignment="1">
      <alignment horizontal="left" vertical="center" wrapText="1"/>
    </xf>
    <xf numFmtId="0" fontId="35" fillId="0" borderId="93" xfId="3" applyFont="1" applyBorder="1" applyAlignment="1">
      <alignment horizontal="left" vertical="center" wrapText="1"/>
    </xf>
    <xf numFmtId="0" fontId="35" fillId="0" borderId="48" xfId="3" applyFont="1" applyBorder="1" applyAlignment="1">
      <alignment horizontal="left" vertical="center" wrapText="1"/>
    </xf>
    <xf numFmtId="0" fontId="35" fillId="0" borderId="101" xfId="3" applyFont="1" applyBorder="1" applyAlignment="1">
      <alignment horizontal="left" vertical="center" wrapText="1"/>
    </xf>
    <xf numFmtId="0" fontId="24" fillId="0" borderId="110" xfId="3" applyFont="1" applyBorder="1" applyAlignment="1">
      <alignment horizontal="center" vertical="center" wrapText="1"/>
    </xf>
    <xf numFmtId="0" fontId="31" fillId="0" borderId="110" xfId="3" applyFont="1" applyBorder="1" applyAlignment="1">
      <alignment horizontal="center" vertical="center" wrapText="1"/>
    </xf>
    <xf numFmtId="0" fontId="25" fillId="0" borderId="103" xfId="3" applyFont="1" applyBorder="1" applyAlignment="1">
      <alignment horizontal="center" vertical="center" wrapText="1"/>
    </xf>
    <xf numFmtId="0" fontId="38" fillId="0" borderId="98" xfId="3" applyFont="1" applyBorder="1" applyAlignment="1">
      <alignment horizontal="center" vertical="center" wrapText="1"/>
    </xf>
    <xf numFmtId="0" fontId="38" fillId="0" borderId="106" xfId="3" applyFont="1" applyBorder="1" applyAlignment="1">
      <alignment horizontal="center" vertical="center" wrapText="1"/>
    </xf>
    <xf numFmtId="0" fontId="38" fillId="0" borderId="103" xfId="3" applyFont="1" applyBorder="1" applyAlignment="1">
      <alignment horizontal="center" vertical="center" wrapText="1"/>
    </xf>
    <xf numFmtId="0" fontId="38" fillId="0" borderId="48" xfId="3" applyFont="1" applyFill="1" applyBorder="1" applyAlignment="1">
      <alignment horizontal="left" vertical="center" wrapText="1"/>
    </xf>
    <xf numFmtId="0" fontId="38" fillId="0" borderId="101" xfId="3" applyFont="1" applyFill="1" applyBorder="1" applyAlignment="1">
      <alignment horizontal="left" vertical="center" wrapText="1"/>
    </xf>
    <xf numFmtId="0" fontId="36" fillId="0" borderId="91" xfId="3" applyFont="1" applyBorder="1" applyAlignment="1">
      <alignment horizontal="left" wrapText="1"/>
    </xf>
    <xf numFmtId="0" fontId="25" fillId="0" borderId="93" xfId="3" applyFont="1" applyBorder="1" applyAlignment="1">
      <alignment horizontal="left" vertical="center" wrapText="1"/>
    </xf>
    <xf numFmtId="0" fontId="31" fillId="0" borderId="48" xfId="3" applyFont="1" applyBorder="1" applyAlignment="1">
      <alignment horizontal="left" vertical="center" wrapText="1"/>
    </xf>
    <xf numFmtId="0" fontId="31" fillId="0" borderId="101" xfId="3" applyFont="1" applyBorder="1" applyAlignment="1">
      <alignment horizontal="left" vertical="center" wrapText="1"/>
    </xf>
    <xf numFmtId="0" fontId="52" fillId="4" borderId="27" xfId="3" applyFont="1" applyFill="1" applyBorder="1" applyAlignment="1">
      <alignment wrapText="1"/>
    </xf>
    <xf numFmtId="0" fontId="52" fillId="4" borderId="98" xfId="3" applyFont="1" applyFill="1" applyBorder="1" applyAlignment="1">
      <alignment wrapText="1"/>
    </xf>
    <xf numFmtId="0" fontId="52" fillId="4" borderId="105" xfId="3" applyFont="1" applyFill="1" applyBorder="1" applyAlignment="1">
      <alignment wrapText="1"/>
    </xf>
    <xf numFmtId="0" fontId="52" fillId="4" borderId="103" xfId="3" applyFont="1" applyFill="1" applyBorder="1" applyAlignment="1">
      <alignment wrapText="1"/>
    </xf>
    <xf numFmtId="0" fontId="35" fillId="0" borderId="91" xfId="3" applyFont="1" applyBorder="1" applyAlignment="1">
      <alignment horizontal="center" vertical="center" wrapText="1"/>
    </xf>
    <xf numFmtId="0" fontId="24" fillId="0" borderId="48" xfId="3" applyFont="1" applyFill="1" applyBorder="1" applyAlignment="1">
      <alignment horizontal="center" vertical="center" wrapText="1"/>
    </xf>
    <xf numFmtId="0" fontId="38" fillId="0" borderId="93" xfId="3" applyFont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 wrapText="1"/>
    </xf>
    <xf numFmtId="0" fontId="38" fillId="0" borderId="91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8" fillId="0" borderId="27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8" fillId="0" borderId="56" xfId="3" applyFont="1" applyBorder="1" applyAlignment="1">
      <alignment horizontal="center" vertical="center" wrapText="1"/>
    </xf>
    <xf numFmtId="0" fontId="31" fillId="0" borderId="98" xfId="3" applyFont="1" applyBorder="1" applyAlignment="1">
      <alignment horizontal="center" vertical="center" wrapText="1"/>
    </xf>
    <xf numFmtId="0" fontId="31" fillId="0" borderId="106" xfId="3" applyFont="1" applyBorder="1" applyAlignment="1">
      <alignment horizontal="center" vertical="center" wrapText="1"/>
    </xf>
    <xf numFmtId="43" fontId="12" fillId="0" borderId="107" xfId="4" applyFont="1" applyBorder="1" applyAlignment="1">
      <alignment horizontal="center" vertical="top" wrapText="1"/>
    </xf>
    <xf numFmtId="43" fontId="12" fillId="0" borderId="105" xfId="4" applyFont="1" applyBorder="1" applyAlignment="1">
      <alignment horizontal="center" vertical="top" wrapText="1"/>
    </xf>
    <xf numFmtId="0" fontId="38" fillId="0" borderId="48" xfId="3" applyFont="1" applyBorder="1" applyAlignment="1">
      <alignment horizontal="center" vertical="center" wrapText="1"/>
    </xf>
    <xf numFmtId="0" fontId="38" fillId="0" borderId="101" xfId="3" applyFont="1" applyBorder="1" applyAlignment="1">
      <alignment horizontal="center" vertical="center" wrapText="1"/>
    </xf>
    <xf numFmtId="0" fontId="38" fillId="0" borderId="93" xfId="3" applyFont="1" applyFill="1" applyBorder="1" applyAlignment="1">
      <alignment horizontal="center" vertical="center" wrapText="1"/>
    </xf>
    <xf numFmtId="0" fontId="38" fillId="0" borderId="48" xfId="3" applyFont="1" applyFill="1" applyBorder="1" applyAlignment="1">
      <alignment horizontal="center" vertical="center" wrapText="1"/>
    </xf>
    <xf numFmtId="0" fontId="31" fillId="0" borderId="93" xfId="3" applyFont="1" applyBorder="1" applyAlignment="1">
      <alignment horizontal="center" vertical="center" wrapText="1"/>
    </xf>
    <xf numFmtId="43" fontId="12" fillId="0" borderId="0" xfId="4" applyFont="1" applyBorder="1" applyAlignment="1">
      <alignment horizontal="center" vertical="center" wrapText="1"/>
    </xf>
    <xf numFmtId="0" fontId="38" fillId="0" borderId="101" xfId="3" applyFont="1" applyFill="1" applyBorder="1" applyAlignment="1">
      <alignment horizontal="center" vertical="center" wrapText="1"/>
    </xf>
    <xf numFmtId="0" fontId="23" fillId="4" borderId="106" xfId="3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0" fontId="13" fillId="0" borderId="0" xfId="3" applyAlignment="1">
      <alignment horizontal="center" vertical="center"/>
    </xf>
    <xf numFmtId="0" fontId="13" fillId="0" borderId="90" xfId="3" applyBorder="1" applyAlignment="1">
      <alignment horizontal="center" vertical="center"/>
    </xf>
    <xf numFmtId="0" fontId="20" fillId="0" borderId="120" xfId="3" applyFont="1" applyBorder="1" applyAlignment="1">
      <alignment horizontal="center" vertical="center" wrapText="1"/>
    </xf>
    <xf numFmtId="0" fontId="54" fillId="0" borderId="120" xfId="3" applyFont="1" applyBorder="1" applyAlignment="1">
      <alignment horizontal="center" vertical="center" wrapText="1"/>
    </xf>
    <xf numFmtId="0" fontId="54" fillId="0" borderId="105" xfId="3" applyFont="1" applyBorder="1" applyAlignment="1">
      <alignment horizontal="center" vertical="center" wrapText="1"/>
    </xf>
    <xf numFmtId="0" fontId="53" fillId="0" borderId="111" xfId="3" applyFont="1" applyBorder="1" applyAlignment="1">
      <alignment horizontal="center" vertical="center"/>
    </xf>
    <xf numFmtId="0" fontId="53" fillId="0" borderId="1" xfId="3" applyFont="1" applyBorder="1" applyAlignment="1">
      <alignment horizontal="center" vertical="center"/>
    </xf>
    <xf numFmtId="0" fontId="53" fillId="0" borderId="110" xfId="3" applyFont="1" applyBorder="1" applyAlignment="1">
      <alignment horizontal="center" vertical="center"/>
    </xf>
    <xf numFmtId="43" fontId="31" fillId="0" borderId="93" xfId="4" applyFont="1" applyBorder="1" applyAlignment="1">
      <alignment horizontal="center" vertical="center" wrapText="1"/>
    </xf>
    <xf numFmtId="43" fontId="31" fillId="0" borderId="101" xfId="4" applyFont="1" applyBorder="1" applyAlignment="1">
      <alignment horizontal="center" vertical="center" wrapText="1"/>
    </xf>
    <xf numFmtId="0" fontId="28" fillId="0" borderId="91" xfId="3" applyFont="1" applyBorder="1" applyAlignment="1">
      <alignment horizontal="center" vertical="center" wrapText="1"/>
    </xf>
    <xf numFmtId="0" fontId="28" fillId="0" borderId="93" xfId="3" applyFont="1" applyBorder="1" applyAlignment="1">
      <alignment horizontal="center" vertical="center" wrapText="1"/>
    </xf>
    <xf numFmtId="0" fontId="28" fillId="0" borderId="48" xfId="3" applyFont="1" applyBorder="1" applyAlignment="1">
      <alignment horizontal="center" vertical="center" wrapText="1"/>
    </xf>
    <xf numFmtId="0" fontId="28" fillId="0" borderId="101" xfId="3" applyFont="1" applyBorder="1" applyAlignment="1">
      <alignment horizontal="center" vertical="center" wrapText="1"/>
    </xf>
    <xf numFmtId="0" fontId="38" fillId="0" borderId="93" xfId="3" applyFont="1" applyFill="1" applyBorder="1" applyAlignment="1">
      <alignment horizontal="left" vertical="center" wrapText="1"/>
    </xf>
    <xf numFmtId="0" fontId="21" fillId="0" borderId="93" xfId="3" applyFont="1" applyBorder="1" applyAlignment="1">
      <alignment horizontal="center" vertical="center" wrapText="1"/>
    </xf>
    <xf numFmtId="0" fontId="24" fillId="0" borderId="106" xfId="3" applyNumberFormat="1" applyFont="1" applyBorder="1" applyAlignment="1">
      <alignment horizontal="center" vertical="center" wrapText="1"/>
    </xf>
    <xf numFmtId="0" fontId="13" fillId="0" borderId="48" xfId="3" applyFont="1" applyBorder="1"/>
    <xf numFmtId="0" fontId="13" fillId="0" borderId="101" xfId="3" applyFont="1" applyBorder="1"/>
    <xf numFmtId="0" fontId="23" fillId="4" borderId="121" xfId="3" applyFont="1" applyFill="1" applyBorder="1" applyAlignment="1">
      <alignment horizontal="center" vertical="center" wrapText="1"/>
    </xf>
    <xf numFmtId="0" fontId="13" fillId="0" borderId="120" xfId="3" applyBorder="1" applyAlignment="1">
      <alignment horizontal="center" vertical="center" wrapText="1"/>
    </xf>
    <xf numFmtId="0" fontId="21" fillId="0" borderId="93" xfId="3" applyFont="1" applyBorder="1" applyAlignment="1">
      <alignment horizontal="center" vertical="center" wrapText="1" shrinkToFit="1"/>
    </xf>
    <xf numFmtId="0" fontId="25" fillId="0" borderId="101" xfId="3" applyFont="1" applyFill="1" applyBorder="1" applyAlignment="1">
      <alignment horizontal="center" vertical="center" wrapText="1"/>
    </xf>
    <xf numFmtId="0" fontId="31" fillId="0" borderId="91" xfId="3" applyFont="1" applyFill="1" applyBorder="1" applyAlignment="1">
      <alignment horizontal="left" vertical="center" wrapText="1"/>
    </xf>
    <xf numFmtId="0" fontId="21" fillId="0" borderId="91" xfId="3" applyFont="1" applyFill="1" applyBorder="1" applyAlignment="1"/>
    <xf numFmtId="0" fontId="13" fillId="0" borderId="98" xfId="3" applyBorder="1" applyAlignment="1"/>
    <xf numFmtId="0" fontId="27" fillId="0" borderId="93" xfId="3" applyFont="1" applyBorder="1" applyAlignment="1">
      <alignment horizontal="center" vertical="center" wrapText="1"/>
    </xf>
    <xf numFmtId="0" fontId="27" fillId="0" borderId="48" xfId="3" applyFont="1" applyBorder="1" applyAlignment="1">
      <alignment horizontal="center" vertical="center" wrapText="1"/>
    </xf>
    <xf numFmtId="0" fontId="26" fillId="0" borderId="48" xfId="3" applyFont="1" applyBorder="1" applyAlignment="1">
      <alignment horizontal="center" vertical="center" wrapText="1"/>
    </xf>
    <xf numFmtId="0" fontId="26" fillId="0" borderId="101" xfId="3" applyFont="1" applyBorder="1" applyAlignment="1">
      <alignment horizontal="center" vertical="center" wrapText="1"/>
    </xf>
    <xf numFmtId="0" fontId="30" fillId="4" borderId="94" xfId="3" applyFont="1" applyFill="1" applyBorder="1" applyAlignment="1">
      <alignment horizontal="center" vertical="center" wrapText="1"/>
    </xf>
    <xf numFmtId="0" fontId="30" fillId="4" borderId="27" xfId="3" applyFont="1" applyFill="1" applyBorder="1" applyAlignment="1">
      <alignment horizontal="center" vertical="center" wrapText="1"/>
    </xf>
    <xf numFmtId="0" fontId="30" fillId="4" borderId="56" xfId="3" applyFont="1" applyFill="1" applyBorder="1" applyAlignment="1">
      <alignment horizontal="center" vertical="center" wrapText="1"/>
    </xf>
    <xf numFmtId="0" fontId="30" fillId="4" borderId="0" xfId="3" applyFont="1" applyFill="1" applyBorder="1" applyAlignment="1">
      <alignment horizontal="center" vertical="center" wrapText="1"/>
    </xf>
    <xf numFmtId="43" fontId="24" fillId="0" borderId="93" xfId="3" applyNumberFormat="1" applyFont="1" applyFill="1" applyBorder="1" applyAlignment="1">
      <alignment horizontal="center" vertical="center" wrapText="1"/>
    </xf>
    <xf numFmtId="43" fontId="31" fillId="0" borderId="48" xfId="3" applyNumberFormat="1" applyFont="1" applyFill="1" applyBorder="1" applyAlignment="1">
      <alignment horizontal="center" vertical="center" wrapText="1"/>
    </xf>
    <xf numFmtId="43" fontId="31" fillId="0" borderId="101" xfId="3" applyNumberFormat="1" applyFont="1" applyFill="1" applyBorder="1" applyAlignment="1">
      <alignment horizontal="center" vertical="center" wrapText="1"/>
    </xf>
    <xf numFmtId="0" fontId="19" fillId="4" borderId="116" xfId="3" applyFont="1" applyFill="1" applyBorder="1" applyAlignment="1">
      <alignment horizontal="center" vertical="center" wrapText="1"/>
    </xf>
    <xf numFmtId="0" fontId="19" fillId="4" borderId="115" xfId="3" applyFont="1" applyFill="1" applyBorder="1" applyAlignment="1">
      <alignment horizontal="center" vertical="center" wrapText="1"/>
    </xf>
    <xf numFmtId="43" fontId="28" fillId="0" borderId="93" xfId="3" applyNumberFormat="1" applyFont="1" applyFill="1" applyBorder="1" applyAlignment="1">
      <alignment horizontal="center" vertical="center" wrapText="1"/>
    </xf>
    <xf numFmtId="43" fontId="28" fillId="0" borderId="48" xfId="3" applyNumberFormat="1" applyFont="1" applyFill="1" applyBorder="1" applyAlignment="1">
      <alignment horizontal="center" vertical="center" wrapText="1"/>
    </xf>
    <xf numFmtId="43" fontId="28" fillId="0" borderId="101" xfId="3" applyNumberFormat="1" applyFont="1" applyFill="1" applyBorder="1" applyAlignment="1">
      <alignment horizontal="center" vertical="center" wrapText="1"/>
    </xf>
    <xf numFmtId="43" fontId="28" fillId="0" borderId="93" xfId="3" applyNumberFormat="1" applyFont="1" applyBorder="1" applyAlignment="1">
      <alignment horizontal="center" vertical="center" wrapText="1"/>
    </xf>
    <xf numFmtId="43" fontId="28" fillId="0" borderId="48" xfId="3" applyNumberFormat="1" applyFont="1" applyBorder="1" applyAlignment="1">
      <alignment horizontal="center" vertical="center" wrapText="1"/>
    </xf>
    <xf numFmtId="43" fontId="28" fillId="0" borderId="101" xfId="3" applyNumberFormat="1" applyFont="1" applyBorder="1" applyAlignment="1">
      <alignment horizontal="center" vertical="center" wrapText="1"/>
    </xf>
    <xf numFmtId="0" fontId="32" fillId="0" borderId="48" xfId="3" applyFont="1" applyBorder="1" applyAlignment="1">
      <alignment horizontal="center" vertical="center" wrapText="1"/>
    </xf>
    <xf numFmtId="0" fontId="32" fillId="0" borderId="101" xfId="3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 vertical="center" wrapText="1"/>
    </xf>
    <xf numFmtId="0" fontId="18" fillId="0" borderId="0" xfId="3" applyFont="1" applyAlignment="1">
      <alignment wrapText="1"/>
    </xf>
    <xf numFmtId="0" fontId="21" fillId="0" borderId="103" xfId="3" applyFont="1" applyBorder="1" applyAlignment="1">
      <alignment horizontal="center" vertical="center" wrapText="1"/>
    </xf>
    <xf numFmtId="43" fontId="28" fillId="0" borderId="98" xfId="3" applyNumberFormat="1" applyFont="1" applyBorder="1" applyAlignment="1">
      <alignment horizontal="center" vertical="center" wrapText="1"/>
    </xf>
    <xf numFmtId="43" fontId="28" fillId="0" borderId="106" xfId="3" applyNumberFormat="1" applyFont="1" applyBorder="1" applyAlignment="1">
      <alignment horizontal="center" vertical="center" wrapText="1"/>
    </xf>
    <xf numFmtId="0" fontId="13" fillId="0" borderId="106" xfId="3" applyBorder="1" applyAlignment="1">
      <alignment horizontal="center"/>
    </xf>
    <xf numFmtId="0" fontId="13" fillId="0" borderId="103" xfId="3" applyBorder="1" applyAlignment="1">
      <alignment horizontal="center"/>
    </xf>
    <xf numFmtId="0" fontId="24" fillId="0" borderId="119" xfId="3" applyFont="1" applyFill="1" applyBorder="1" applyAlignment="1">
      <alignment horizontal="center" vertical="center" wrapText="1"/>
    </xf>
    <xf numFmtId="0" fontId="25" fillId="0" borderId="118" xfId="3" applyFont="1" applyFill="1" applyBorder="1" applyAlignment="1">
      <alignment horizontal="center" vertical="center" wrapText="1"/>
    </xf>
    <xf numFmtId="0" fontId="25" fillId="0" borderId="117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14" fillId="0" borderId="9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98" xfId="0" applyBorder="1" applyAlignment="1">
      <alignment vertical="center"/>
    </xf>
    <xf numFmtId="0" fontId="14" fillId="0" borderId="5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6" xfId="0" applyBorder="1" applyAlignment="1">
      <alignment vertical="center"/>
    </xf>
    <xf numFmtId="43" fontId="14" fillId="0" borderId="107" xfId="2" applyFont="1" applyBorder="1" applyAlignment="1">
      <alignment horizontal="center" vertical="center" wrapText="1"/>
    </xf>
    <xf numFmtId="0" fontId="0" fillId="0" borderId="105" xfId="0" applyBorder="1" applyAlignment="1">
      <alignment vertical="center"/>
    </xf>
    <xf numFmtId="0" fontId="0" fillId="0" borderId="103" xfId="0" applyBorder="1" applyAlignment="1">
      <alignment vertical="center"/>
    </xf>
    <xf numFmtId="2" fontId="7" fillId="2" borderId="38" xfId="0" applyNumberFormat="1" applyFont="1" applyFill="1" applyBorder="1" applyAlignment="1">
      <alignment horizontal="center" vertical="center"/>
    </xf>
    <xf numFmtId="2" fontId="7" fillId="2" borderId="16" xfId="0" applyNumberFormat="1" applyFont="1" applyFill="1" applyBorder="1" applyAlignment="1">
      <alignment horizontal="center" vertical="center"/>
    </xf>
    <xf numFmtId="2" fontId="7" fillId="2" borderId="32" xfId="0" applyNumberFormat="1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32" xfId="0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70" xfId="0" applyNumberFormat="1" applyFont="1" applyFill="1" applyBorder="1" applyAlignment="1">
      <alignment horizontal="left" vertical="center"/>
    </xf>
    <xf numFmtId="2" fontId="7" fillId="2" borderId="32" xfId="0" applyNumberFormat="1" applyFont="1" applyFill="1" applyBorder="1" applyAlignment="1">
      <alignment horizontal="left" vertical="center"/>
    </xf>
    <xf numFmtId="2" fontId="7" fillId="2" borderId="69" xfId="0" applyNumberFormat="1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1" fillId="0" borderId="111" xfId="3" applyFont="1" applyBorder="1" applyAlignment="1">
      <alignment horizontal="left"/>
    </xf>
    <xf numFmtId="0" fontId="21" fillId="0" borderId="1" xfId="3" applyFont="1" applyBorder="1" applyAlignment="1"/>
    <xf numFmtId="0" fontId="21" fillId="0" borderId="110" xfId="3" applyFont="1" applyBorder="1" applyAlignment="1"/>
    <xf numFmtId="0" fontId="21" fillId="0" borderId="111" xfId="3" applyFont="1" applyBorder="1" applyAlignment="1">
      <alignment wrapText="1"/>
    </xf>
    <xf numFmtId="0" fontId="21" fillId="0" borderId="91" xfId="3" applyFont="1" applyBorder="1" applyAlignment="1">
      <alignment wrapText="1"/>
    </xf>
    <xf numFmtId="0" fontId="21" fillId="0" borderId="91" xfId="3" applyFont="1" applyBorder="1" applyAlignment="1"/>
    <xf numFmtId="0" fontId="22" fillId="0" borderId="91" xfId="3" applyFont="1" applyBorder="1" applyAlignment="1"/>
    <xf numFmtId="0" fontId="74" fillId="30" borderId="94" xfId="3" applyFont="1" applyFill="1" applyBorder="1" applyAlignment="1">
      <alignment horizontal="center" vertical="center" wrapText="1"/>
    </xf>
    <xf numFmtId="0" fontId="74" fillId="30" borderId="27" xfId="3" applyFont="1" applyFill="1" applyBorder="1" applyAlignment="1">
      <alignment horizontal="center" vertical="center" wrapText="1"/>
    </xf>
    <xf numFmtId="0" fontId="74" fillId="30" borderId="107" xfId="3" applyFont="1" applyFill="1" applyBorder="1" applyAlignment="1">
      <alignment horizontal="center" vertical="center" wrapText="1"/>
    </xf>
    <xf numFmtId="0" fontId="74" fillId="30" borderId="105" xfId="3" applyFont="1" applyFill="1" applyBorder="1" applyAlignment="1">
      <alignment horizontal="center" vertical="center" wrapText="1"/>
    </xf>
    <xf numFmtId="0" fontId="6" fillId="0" borderId="90" xfId="3" applyFont="1" applyBorder="1" applyAlignment="1">
      <alignment horizontal="center" vertical="center"/>
    </xf>
    <xf numFmtId="2" fontId="24" fillId="0" borderId="91" xfId="3" applyNumberFormat="1" applyFont="1" applyBorder="1" applyAlignment="1">
      <alignment horizontal="center" vertical="center"/>
    </xf>
    <xf numFmtId="0" fontId="21" fillId="0" borderId="91" xfId="3" applyFont="1" applyBorder="1" applyAlignment="1">
      <alignment horizontal="center" vertical="center"/>
    </xf>
    <xf numFmtId="0" fontId="75" fillId="30" borderId="0" xfId="3" applyFont="1" applyFill="1" applyAlignment="1">
      <alignment vertical="center"/>
    </xf>
    <xf numFmtId="0" fontId="13" fillId="30" borderId="0" xfId="3" applyFont="1" applyFill="1" applyAlignment="1">
      <alignment vertical="center"/>
    </xf>
    <xf numFmtId="0" fontId="13" fillId="30" borderId="105" xfId="3" applyFont="1" applyFill="1" applyBorder="1" applyAlignment="1">
      <alignment vertical="center"/>
    </xf>
    <xf numFmtId="0" fontId="75" fillId="30" borderId="0" xfId="3" applyFont="1" applyFill="1" applyAlignment="1">
      <alignment horizontal="center" wrapText="1"/>
    </xf>
    <xf numFmtId="0" fontId="24" fillId="0" borderId="111" xfId="3" applyFont="1" applyBorder="1" applyAlignment="1">
      <alignment horizontal="center" vertical="center" wrapText="1"/>
    </xf>
    <xf numFmtId="0" fontId="21" fillId="0" borderId="110" xfId="3" applyFont="1" applyBorder="1" applyAlignment="1">
      <alignment horizontal="center" vertical="center" wrapText="1"/>
    </xf>
    <xf numFmtId="0" fontId="21" fillId="0" borderId="111" xfId="3" applyFont="1" applyBorder="1" applyAlignment="1">
      <alignment horizontal="left" vertical="center" wrapText="1"/>
    </xf>
    <xf numFmtId="0" fontId="21" fillId="0" borderId="1" xfId="3" applyFont="1" applyBorder="1" applyAlignment="1">
      <alignment horizontal="left" vertical="center" wrapText="1"/>
    </xf>
    <xf numFmtId="0" fontId="21" fillId="0" borderId="110" xfId="3" applyFont="1" applyBorder="1" applyAlignment="1">
      <alignment horizontal="left" vertical="center" wrapText="1"/>
    </xf>
    <xf numFmtId="43" fontId="73" fillId="0" borderId="25" xfId="4" applyFont="1" applyBorder="1" applyAlignment="1">
      <alignment horizontal="center" vertical="center" wrapText="1"/>
    </xf>
    <xf numFmtId="0" fontId="21" fillId="0" borderId="91" xfId="3" applyFont="1" applyFill="1" applyBorder="1" applyAlignment="1">
      <alignment wrapText="1"/>
    </xf>
    <xf numFmtId="0" fontId="73" fillId="0" borderId="27" xfId="3" applyFont="1" applyBorder="1" applyAlignment="1">
      <alignment horizontal="center" vertical="center"/>
    </xf>
    <xf numFmtId="0" fontId="73" fillId="0" borderId="0" xfId="3" applyFont="1" applyBorder="1" applyAlignment="1">
      <alignment horizontal="center" vertical="center"/>
    </xf>
    <xf numFmtId="0" fontId="21" fillId="0" borderId="111" xfId="3" applyFont="1" applyFill="1" applyBorder="1" applyAlignment="1">
      <alignment wrapText="1"/>
    </xf>
    <xf numFmtId="0" fontId="21" fillId="0" borderId="111" xfId="3" applyFont="1" applyBorder="1" applyAlignment="1">
      <alignment horizontal="left" vertical="top" wrapText="1"/>
    </xf>
    <xf numFmtId="0" fontId="21" fillId="0" borderId="111" xfId="3" applyFont="1" applyFill="1" applyBorder="1" applyAlignment="1">
      <alignment vertical="center" wrapText="1"/>
    </xf>
    <xf numFmtId="0" fontId="21" fillId="0" borderId="91" xfId="3" applyFont="1" applyFill="1" applyBorder="1" applyAlignment="1">
      <alignment vertical="center" wrapText="1"/>
    </xf>
    <xf numFmtId="0" fontId="21" fillId="0" borderId="91" xfId="3" applyFont="1" applyBorder="1" applyAlignment="1">
      <alignment horizontal="left" vertical="top" wrapText="1"/>
    </xf>
    <xf numFmtId="0" fontId="21" fillId="0" borderId="27" xfId="3" applyFont="1" applyBorder="1" applyAlignment="1">
      <alignment wrapText="1"/>
    </xf>
    <xf numFmtId="0" fontId="21" fillId="0" borderId="27" xfId="3" applyFont="1" applyBorder="1" applyAlignment="1"/>
    <xf numFmtId="0" fontId="0" fillId="0" borderId="0" xfId="0" applyAlignment="1"/>
    <xf numFmtId="43" fontId="21" fillId="0" borderId="98" xfId="3" applyNumberFormat="1" applyFont="1" applyFill="1" applyBorder="1" applyAlignment="1">
      <alignment horizontal="center" vertical="center" wrapText="1"/>
    </xf>
    <xf numFmtId="0" fontId="0" fillId="0" borderId="106" xfId="0" applyBorder="1" applyAlignment="1">
      <alignment horizontal="center" vertical="center"/>
    </xf>
    <xf numFmtId="0" fontId="6" fillId="0" borderId="0" xfId="3" applyFont="1" applyBorder="1" applyAlignment="1">
      <alignment horizontal="center" vertical="center" wrapText="1"/>
    </xf>
    <xf numFmtId="0" fontId="13" fillId="0" borderId="0" xfId="3" applyBorder="1" applyAlignment="1">
      <alignment wrapText="1"/>
    </xf>
    <xf numFmtId="0" fontId="13" fillId="0" borderId="105" xfId="3" applyBorder="1" applyAlignment="1">
      <alignment wrapText="1"/>
    </xf>
    <xf numFmtId="0" fontId="80" fillId="0" borderId="141" xfId="3" applyFont="1" applyBorder="1" applyAlignment="1">
      <alignment horizontal="center" vertical="center" wrapText="1"/>
    </xf>
    <xf numFmtId="0" fontId="80" fillId="0" borderId="135" xfId="3" applyFont="1" applyBorder="1" applyAlignment="1">
      <alignment horizontal="center" vertical="center" wrapText="1"/>
    </xf>
    <xf numFmtId="0" fontId="79" fillId="0" borderId="0" xfId="3" applyFont="1" applyAlignment="1">
      <alignment horizontal="center" vertical="center"/>
    </xf>
    <xf numFmtId="0" fontId="80" fillId="0" borderId="147" xfId="3" applyFont="1" applyBorder="1" applyAlignment="1">
      <alignment horizontal="center"/>
    </xf>
    <xf numFmtId="0" fontId="80" fillId="0" borderId="146" xfId="3" applyFont="1" applyBorder="1" applyAlignment="1">
      <alignment horizontal="center"/>
    </xf>
    <xf numFmtId="0" fontId="80" fillId="0" borderId="145" xfId="3" applyFont="1" applyBorder="1" applyAlignment="1">
      <alignment horizontal="center"/>
    </xf>
    <xf numFmtId="0" fontId="82" fillId="30" borderId="0" xfId="3" applyFont="1" applyFill="1" applyAlignment="1">
      <alignment horizontal="left" wrapText="1"/>
    </xf>
    <xf numFmtId="0" fontId="82" fillId="30" borderId="0" xfId="3" applyFont="1" applyFill="1" applyAlignment="1">
      <alignment horizontal="left"/>
    </xf>
    <xf numFmtId="0" fontId="82" fillId="30" borderId="0" xfId="3" applyFont="1" applyFill="1" applyBorder="1" applyAlignment="1">
      <alignment horizontal="left"/>
    </xf>
    <xf numFmtId="0" fontId="24" fillId="0" borderId="0" xfId="3" applyFont="1" applyAlignment="1">
      <alignment horizontal="center" vertical="center"/>
    </xf>
    <xf numFmtId="0" fontId="82" fillId="30" borderId="0" xfId="3" applyFont="1" applyFill="1" applyAlignment="1">
      <alignment horizontal="center" wrapText="1"/>
    </xf>
    <xf numFmtId="0" fontId="82" fillId="30" borderId="0" xfId="3" applyFont="1" applyFill="1" applyAlignment="1">
      <alignment horizontal="center"/>
    </xf>
    <xf numFmtId="0" fontId="79" fillId="0" borderId="0" xfId="3" applyFont="1" applyAlignment="1">
      <alignment horizontal="center"/>
    </xf>
    <xf numFmtId="43" fontId="12" fillId="0" borderId="56" xfId="4" applyFont="1" applyBorder="1" applyAlignment="1">
      <alignment vertical="center" wrapText="1"/>
    </xf>
    <xf numFmtId="43" fontId="12" fillId="0" borderId="0" xfId="4" applyFont="1" applyBorder="1" applyAlignment="1">
      <alignment vertical="center" wrapText="1"/>
    </xf>
    <xf numFmtId="0" fontId="21" fillId="0" borderId="111" xfId="71" applyFont="1" applyBorder="1" applyAlignment="1"/>
    <xf numFmtId="0" fontId="13" fillId="0" borderId="1" xfId="3" applyBorder="1" applyAlignment="1"/>
    <xf numFmtId="0" fontId="13" fillId="0" borderId="110" xfId="3" applyBorder="1" applyAlignment="1"/>
    <xf numFmtId="0" fontId="21" fillId="0" borderId="111" xfId="71" applyFont="1" applyBorder="1" applyAlignment="1">
      <alignment wrapText="1"/>
    </xf>
    <xf numFmtId="0" fontId="21" fillId="0" borderId="1" xfId="71" applyFont="1" applyBorder="1" applyAlignment="1">
      <alignment wrapText="1"/>
    </xf>
    <xf numFmtId="0" fontId="21" fillId="0" borderId="110" xfId="71" applyFont="1" applyBorder="1" applyAlignment="1">
      <alignment wrapText="1"/>
    </xf>
    <xf numFmtId="0" fontId="6" fillId="0" borderId="90" xfId="3" applyFont="1" applyBorder="1" applyAlignment="1">
      <alignment horizontal="center" vertical="center" wrapText="1"/>
    </xf>
    <xf numFmtId="0" fontId="24" fillId="0" borderId="111" xfId="3" applyFont="1" applyBorder="1" applyAlignment="1">
      <alignment horizontal="center" wrapText="1"/>
    </xf>
    <xf numFmtId="0" fontId="24" fillId="0" borderId="1" xfId="3" applyFont="1" applyBorder="1" applyAlignment="1">
      <alignment horizontal="center" wrapText="1"/>
    </xf>
    <xf numFmtId="0" fontId="24" fillId="0" borderId="110" xfId="3" applyFont="1" applyBorder="1" applyAlignment="1">
      <alignment horizontal="center" wrapText="1"/>
    </xf>
    <xf numFmtId="0" fontId="24" fillId="0" borderId="91" xfId="3" applyFont="1" applyBorder="1" applyAlignment="1">
      <alignment horizontal="center" wrapText="1"/>
    </xf>
    <xf numFmtId="0" fontId="86" fillId="30" borderId="27" xfId="3" applyFont="1" applyFill="1" applyBorder="1" applyAlignment="1">
      <alignment horizontal="center" wrapText="1"/>
    </xf>
    <xf numFmtId="0" fontId="85" fillId="30" borderId="27" xfId="3" applyFont="1" applyFill="1" applyBorder="1" applyAlignment="1"/>
    <xf numFmtId="0" fontId="86" fillId="30" borderId="0" xfId="3" applyFont="1" applyFill="1" applyBorder="1" applyAlignment="1">
      <alignment horizontal="center" wrapText="1"/>
    </xf>
    <xf numFmtId="0" fontId="85" fillId="30" borderId="0" xfId="3" applyFont="1" applyFill="1" applyBorder="1" applyAlignment="1"/>
    <xf numFmtId="0" fontId="21" fillId="0" borderId="111" xfId="3" applyFont="1" applyBorder="1" applyAlignment="1"/>
    <xf numFmtId="0" fontId="50" fillId="0" borderId="56" xfId="3" applyFont="1" applyBorder="1" applyAlignment="1">
      <alignment horizontal="center" vertical="center" wrapText="1"/>
    </xf>
    <xf numFmtId="0" fontId="21" fillId="0" borderId="0" xfId="3" applyFont="1" applyBorder="1" applyAlignment="1">
      <alignment horizontal="center" wrapText="1"/>
    </xf>
    <xf numFmtId="0" fontId="21" fillId="0" borderId="106" xfId="3" applyFont="1" applyBorder="1" applyAlignment="1">
      <alignment horizontal="center" wrapText="1"/>
    </xf>
    <xf numFmtId="167" fontId="50" fillId="0" borderId="107" xfId="72" applyFont="1" applyBorder="1" applyAlignment="1">
      <alignment vertical="center" wrapText="1"/>
    </xf>
    <xf numFmtId="0" fontId="21" fillId="0" borderId="105" xfId="3" applyFont="1" applyBorder="1" applyAlignment="1">
      <alignment wrapText="1"/>
    </xf>
    <xf numFmtId="0" fontId="21" fillId="0" borderId="103" xfId="3" applyFont="1" applyBorder="1" applyAlignment="1">
      <alignment wrapText="1"/>
    </xf>
    <xf numFmtId="0" fontId="21" fillId="5" borderId="93" xfId="70" applyFont="1" applyFill="1" applyBorder="1" applyAlignment="1">
      <alignment horizontal="left" vertical="center"/>
    </xf>
    <xf numFmtId="0" fontId="21" fillId="5" borderId="48" xfId="70" applyFont="1" applyFill="1" applyBorder="1" applyAlignment="1">
      <alignment horizontal="left" vertical="center"/>
    </xf>
    <xf numFmtId="0" fontId="21" fillId="5" borderId="101" xfId="70" applyFont="1" applyFill="1" applyBorder="1" applyAlignment="1">
      <alignment horizontal="left" vertical="center"/>
    </xf>
    <xf numFmtId="0" fontId="21" fillId="5" borderId="91" xfId="70" applyFont="1" applyFill="1" applyBorder="1" applyAlignment="1">
      <alignment horizontal="left" vertical="center"/>
    </xf>
    <xf numFmtId="0" fontId="21" fillId="0" borderId="91" xfId="3" applyFont="1" applyBorder="1" applyAlignment="1">
      <alignment horizontal="left" vertical="center"/>
    </xf>
    <xf numFmtId="0" fontId="25" fillId="5" borderId="93" xfId="70" applyFont="1" applyFill="1" applyBorder="1" applyAlignment="1">
      <alignment horizontal="center" vertical="center"/>
    </xf>
    <xf numFmtId="0" fontId="21" fillId="0" borderId="48" xfId="3" applyFont="1" applyBorder="1" applyAlignment="1">
      <alignment vertical="center"/>
    </xf>
    <xf numFmtId="0" fontId="21" fillId="0" borderId="101" xfId="3" applyFont="1" applyBorder="1" applyAlignment="1">
      <alignment vertical="center"/>
    </xf>
    <xf numFmtId="0" fontId="21" fillId="0" borderId="91" xfId="70" applyFont="1" applyFill="1" applyBorder="1" applyAlignment="1">
      <alignment horizontal="left" vertical="center"/>
    </xf>
    <xf numFmtId="0" fontId="21" fillId="0" borderId="91" xfId="3" applyFont="1" applyBorder="1" applyAlignment="1">
      <alignment vertical="center"/>
    </xf>
    <xf numFmtId="0" fontId="29" fillId="5" borderId="93" xfId="70" applyFont="1" applyFill="1" applyBorder="1" applyAlignment="1">
      <alignment horizontal="center" vertical="center" wrapText="1"/>
    </xf>
    <xf numFmtId="0" fontId="29" fillId="5" borderId="48" xfId="70" applyFont="1" applyFill="1" applyBorder="1" applyAlignment="1">
      <alignment horizontal="center" vertical="center" wrapText="1"/>
    </xf>
    <xf numFmtId="0" fontId="29" fillId="5" borderId="101" xfId="70" applyFont="1" applyFill="1" applyBorder="1" applyAlignment="1">
      <alignment horizontal="center" vertical="center" wrapText="1"/>
    </xf>
    <xf numFmtId="0" fontId="50" fillId="0" borderId="94" xfId="3" applyFont="1" applyBorder="1" applyAlignment="1">
      <alignment horizontal="center" vertical="center" wrapText="1"/>
    </xf>
    <xf numFmtId="0" fontId="21" fillId="0" borderId="27" xfId="3" applyFont="1" applyBorder="1" applyAlignment="1">
      <alignment horizontal="center" vertical="center" wrapText="1"/>
    </xf>
    <xf numFmtId="0" fontId="21" fillId="5" borderId="91" xfId="70" applyFont="1" applyFill="1" applyBorder="1" applyAlignment="1">
      <alignment horizontal="left" vertical="center" wrapText="1"/>
    </xf>
    <xf numFmtId="0" fontId="21" fillId="5" borderId="93" xfId="70" applyFont="1" applyFill="1" applyBorder="1" applyAlignment="1">
      <alignment horizontal="left" vertical="center" wrapText="1"/>
    </xf>
    <xf numFmtId="0" fontId="21" fillId="0" borderId="101" xfId="3" applyFont="1" applyBorder="1" applyAlignment="1">
      <alignment horizontal="left" vertical="center"/>
    </xf>
    <xf numFmtId="0" fontId="21" fillId="5" borderId="93" xfId="70" applyFont="1" applyFill="1" applyBorder="1" applyAlignment="1">
      <alignment vertical="center"/>
    </xf>
    <xf numFmtId="0" fontId="88" fillId="30" borderId="94" xfId="70" applyFont="1" applyFill="1" applyBorder="1" applyAlignment="1">
      <alignment horizontal="center" vertical="center" wrapText="1"/>
    </xf>
    <xf numFmtId="0" fontId="21" fillId="30" borderId="27" xfId="3" applyFont="1" applyFill="1" applyBorder="1" applyAlignment="1">
      <alignment wrapText="1"/>
    </xf>
    <xf numFmtId="0" fontId="21" fillId="30" borderId="98" xfId="3" applyFont="1" applyFill="1" applyBorder="1" applyAlignment="1">
      <alignment wrapText="1"/>
    </xf>
    <xf numFmtId="0" fontId="21" fillId="30" borderId="56" xfId="3" applyFont="1" applyFill="1" applyBorder="1" applyAlignment="1">
      <alignment wrapText="1"/>
    </xf>
    <xf numFmtId="0" fontId="21" fillId="30" borderId="0" xfId="3" applyFont="1" applyFill="1" applyBorder="1" applyAlignment="1">
      <alignment wrapText="1"/>
    </xf>
    <xf numFmtId="0" fontId="21" fillId="30" borderId="106" xfId="3" applyFont="1" applyFill="1" applyBorder="1" applyAlignment="1">
      <alignment wrapText="1"/>
    </xf>
    <xf numFmtId="0" fontId="21" fillId="0" borderId="91" xfId="70" applyFont="1" applyBorder="1" applyAlignment="1"/>
    <xf numFmtId="0" fontId="6" fillId="0" borderId="91" xfId="3" applyFont="1" applyBorder="1" applyAlignment="1">
      <alignment horizontal="center" vertical="center"/>
    </xf>
    <xf numFmtId="0" fontId="86" fillId="31" borderId="91" xfId="3" applyFont="1" applyFill="1" applyBorder="1" applyAlignment="1">
      <alignment horizontal="center" vertical="center" wrapText="1"/>
    </xf>
    <xf numFmtId="0" fontId="20" fillId="31" borderId="91" xfId="3" applyFont="1" applyFill="1" applyBorder="1" applyAlignment="1">
      <alignment horizontal="center" vertical="center"/>
    </xf>
    <xf numFmtId="0" fontId="20" fillId="31" borderId="91" xfId="3" applyFont="1" applyFill="1" applyBorder="1" applyAlignment="1">
      <alignment horizontal="center"/>
    </xf>
    <xf numFmtId="0" fontId="92" fillId="31" borderId="91" xfId="3" applyFont="1" applyFill="1" applyBorder="1" applyAlignment="1">
      <alignment horizontal="center"/>
    </xf>
    <xf numFmtId="0" fontId="24" fillId="0" borderId="91" xfId="3" applyFont="1" applyBorder="1" applyAlignment="1">
      <alignment horizontal="center" vertical="center"/>
    </xf>
    <xf numFmtId="0" fontId="90" fillId="0" borderId="0" xfId="3" applyFont="1" applyBorder="1" applyAlignment="1">
      <alignment horizontal="center" vertical="center"/>
    </xf>
    <xf numFmtId="43" fontId="90" fillId="0" borderId="0" xfId="4" applyFont="1" applyBorder="1" applyAlignment="1">
      <alignment horizontal="center" vertical="center" wrapText="1"/>
    </xf>
    <xf numFmtId="0" fontId="20" fillId="32" borderId="91" xfId="3" applyFont="1" applyFill="1" applyBorder="1" applyAlignment="1">
      <alignment horizontal="center" vertical="center"/>
    </xf>
    <xf numFmtId="0" fontId="13" fillId="0" borderId="91" xfId="3" applyBorder="1" applyAlignment="1">
      <alignment horizontal="center" vertical="center"/>
    </xf>
    <xf numFmtId="0" fontId="82" fillId="32" borderId="91" xfId="3" applyFont="1" applyFill="1" applyBorder="1" applyAlignment="1">
      <alignment horizontal="center" vertical="center" wrapText="1"/>
    </xf>
    <xf numFmtId="43" fontId="90" fillId="0" borderId="91" xfId="4" applyFont="1" applyBorder="1" applyAlignment="1">
      <alignment horizontal="center" vertical="center" wrapText="1"/>
    </xf>
    <xf numFmtId="0" fontId="90" fillId="0" borderId="91" xfId="3" applyFont="1" applyBorder="1" applyAlignment="1">
      <alignment horizontal="center" vertical="center"/>
    </xf>
    <xf numFmtId="43" fontId="90" fillId="0" borderId="93" xfId="4" applyFont="1" applyBorder="1" applyAlignment="1">
      <alignment horizontal="center" vertical="center" wrapText="1"/>
    </xf>
    <xf numFmtId="0" fontId="74" fillId="32" borderId="91" xfId="3" applyFont="1" applyFill="1" applyBorder="1" applyAlignment="1">
      <alignment horizontal="center" vertical="center"/>
    </xf>
    <xf numFmtId="0" fontId="13" fillId="32" borderId="91" xfId="3" applyFont="1" applyFill="1" applyBorder="1" applyAlignment="1">
      <alignment horizontal="center" vertical="center"/>
    </xf>
    <xf numFmtId="0" fontId="82" fillId="32" borderId="91" xfId="3" applyFont="1" applyFill="1" applyBorder="1" applyAlignment="1">
      <alignment horizontal="center" vertical="center"/>
    </xf>
    <xf numFmtId="0" fontId="74" fillId="32" borderId="91" xfId="3" applyFont="1" applyFill="1" applyBorder="1" applyAlignment="1">
      <alignment horizontal="center"/>
    </xf>
    <xf numFmtId="0" fontId="12" fillId="0" borderId="91" xfId="3" applyFont="1" applyBorder="1" applyAlignment="1">
      <alignment horizontal="center" vertical="center"/>
    </xf>
    <xf numFmtId="0" fontId="74" fillId="32" borderId="91" xfId="3" applyFont="1" applyFill="1" applyBorder="1" applyAlignment="1">
      <alignment horizontal="center" vertical="center" wrapText="1"/>
    </xf>
    <xf numFmtId="43" fontId="12" fillId="0" borderId="91" xfId="4" applyFont="1" applyBorder="1" applyAlignment="1">
      <alignment horizontal="center" vertical="center" wrapText="1"/>
    </xf>
    <xf numFmtId="43" fontId="50" fillId="0" borderId="0" xfId="4" applyFont="1" applyBorder="1" applyAlignment="1">
      <alignment horizontal="center" vertical="center" wrapText="1"/>
    </xf>
    <xf numFmtId="0" fontId="50" fillId="0" borderId="0" xfId="3" applyFont="1" applyBorder="1" applyAlignment="1">
      <alignment horizontal="center" vertical="center"/>
    </xf>
    <xf numFmtId="0" fontId="93" fillId="0" borderId="0" xfId="3" applyFont="1" applyBorder="1" applyAlignment="1">
      <alignment horizontal="center" vertical="center"/>
    </xf>
    <xf numFmtId="43" fontId="93" fillId="0" borderId="0" xfId="4" applyFont="1" applyBorder="1" applyAlignment="1">
      <alignment horizontal="center" vertical="center" wrapText="1"/>
    </xf>
    <xf numFmtId="0" fontId="74" fillId="30" borderId="111" xfId="3" applyFont="1" applyFill="1" applyBorder="1" applyAlignment="1">
      <alignment horizontal="center" vertical="center"/>
    </xf>
    <xf numFmtId="0" fontId="74" fillId="30" borderId="1" xfId="3" applyFont="1" applyFill="1" applyBorder="1" applyAlignment="1">
      <alignment horizontal="center" vertical="center"/>
    </xf>
    <xf numFmtId="0" fontId="74" fillId="30" borderId="110" xfId="3" applyFont="1" applyFill="1" applyBorder="1" applyAlignment="1">
      <alignment horizontal="center" vertical="center"/>
    </xf>
    <xf numFmtId="0" fontId="82" fillId="30" borderId="111" xfId="3" applyFont="1" applyFill="1" applyBorder="1" applyAlignment="1">
      <alignment horizontal="center" vertical="center"/>
    </xf>
    <xf numFmtId="0" fontId="82" fillId="30" borderId="1" xfId="3" applyFont="1" applyFill="1" applyBorder="1" applyAlignment="1">
      <alignment horizontal="center" vertical="center"/>
    </xf>
    <xf numFmtId="0" fontId="82" fillId="30" borderId="110" xfId="3" applyFont="1" applyFill="1" applyBorder="1" applyAlignment="1">
      <alignment horizontal="center" vertical="center"/>
    </xf>
    <xf numFmtId="0" fontId="23" fillId="30" borderId="111" xfId="3" applyFont="1" applyFill="1" applyBorder="1" applyAlignment="1">
      <alignment horizontal="center" vertical="center"/>
    </xf>
    <xf numFmtId="0" fontId="23" fillId="30" borderId="1" xfId="3" applyFont="1" applyFill="1" applyBorder="1" applyAlignment="1">
      <alignment horizontal="center" vertical="center"/>
    </xf>
    <xf numFmtId="0" fontId="23" fillId="30" borderId="110" xfId="3" applyFont="1" applyFill="1" applyBorder="1" applyAlignment="1">
      <alignment horizontal="center" vertical="center"/>
    </xf>
    <xf numFmtId="0" fontId="50" fillId="0" borderId="27" xfId="3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25" fillId="5" borderId="111" xfId="3" applyFont="1" applyFill="1" applyBorder="1" applyAlignment="1">
      <alignment horizontal="center" vertical="center" wrapText="1"/>
    </xf>
    <xf numFmtId="0" fontId="25" fillId="5" borderId="1" xfId="3" applyFont="1" applyFill="1" applyBorder="1" applyAlignment="1">
      <alignment horizontal="center" vertical="center" wrapText="1"/>
    </xf>
    <xf numFmtId="0" fontId="25" fillId="5" borderId="110" xfId="3" applyFont="1" applyFill="1" applyBorder="1" applyAlignment="1">
      <alignment horizontal="center" vertical="center" wrapText="1"/>
    </xf>
    <xf numFmtId="0" fontId="21" fillId="5" borderId="91" xfId="3" applyFont="1" applyFill="1" applyBorder="1" applyAlignment="1">
      <alignment horizontal="center" vertical="justify" wrapText="1"/>
    </xf>
    <xf numFmtId="0" fontId="25" fillId="5" borderId="91" xfId="3" applyFont="1" applyFill="1" applyBorder="1" applyAlignment="1">
      <alignment horizontal="center" vertical="center" wrapText="1"/>
    </xf>
    <xf numFmtId="0" fontId="13" fillId="5" borderId="91" xfId="3" applyFont="1" applyFill="1" applyBorder="1"/>
    <xf numFmtId="0" fontId="37" fillId="0" borderId="0" xfId="3" applyFont="1" applyFill="1" applyBorder="1" applyAlignment="1">
      <alignment horizontal="center" wrapText="1"/>
    </xf>
    <xf numFmtId="0" fontId="13" fillId="5" borderId="91" xfId="3" applyFont="1" applyFill="1" applyBorder="1" applyAlignment="1">
      <alignment horizontal="center" vertical="justify" wrapText="1"/>
    </xf>
    <xf numFmtId="0" fontId="25" fillId="0" borderId="0" xfId="3" applyFont="1" applyFill="1" applyBorder="1" applyAlignment="1">
      <alignment horizontal="center" vertical="center" wrapText="1"/>
    </xf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/>
    </xf>
    <xf numFmtId="49" fontId="73" fillId="0" borderId="0" xfId="3" applyNumberFormat="1" applyFont="1" applyFill="1" applyBorder="1" applyAlignment="1">
      <alignment horizontal="center" wrapText="1" shrinkToFit="1"/>
    </xf>
    <xf numFmtId="0" fontId="87" fillId="0" borderId="0" xfId="3" applyFont="1" applyBorder="1" applyAlignment="1"/>
    <xf numFmtId="49" fontId="20" fillId="30" borderId="0" xfId="3" applyNumberFormat="1" applyFont="1" applyFill="1" applyAlignment="1">
      <alignment horizontal="center" wrapText="1" shrinkToFit="1"/>
    </xf>
    <xf numFmtId="0" fontId="99" fillId="30" borderId="0" xfId="3" applyFont="1" applyFill="1" applyAlignment="1"/>
    <xf numFmtId="0" fontId="36" fillId="5" borderId="91" xfId="3" applyFont="1" applyFill="1" applyBorder="1" applyAlignment="1">
      <alignment horizontal="center" vertical="center" wrapText="1"/>
    </xf>
    <xf numFmtId="0" fontId="13" fillId="5" borderId="91" xfId="3" applyFont="1" applyFill="1" applyBorder="1" applyAlignment="1">
      <alignment horizontal="center" vertical="center" wrapText="1"/>
    </xf>
    <xf numFmtId="0" fontId="24" fillId="5" borderId="91" xfId="3" applyFont="1" applyFill="1" applyBorder="1" applyAlignment="1">
      <alignment horizontal="center" wrapText="1"/>
    </xf>
    <xf numFmtId="0" fontId="13" fillId="5" borderId="91" xfId="3" applyFill="1" applyBorder="1" applyAlignment="1">
      <alignment horizontal="center" wrapText="1"/>
    </xf>
    <xf numFmtId="0" fontId="13" fillId="5" borderId="91" xfId="3" applyFill="1" applyBorder="1" applyAlignment="1"/>
    <xf numFmtId="0" fontId="20" fillId="30" borderId="0" xfId="3" applyFont="1" applyFill="1" applyBorder="1" applyAlignment="1">
      <alignment horizontal="center" wrapText="1"/>
    </xf>
    <xf numFmtId="0" fontId="13" fillId="0" borderId="91" xfId="3" applyBorder="1" applyAlignment="1">
      <alignment wrapText="1"/>
    </xf>
    <xf numFmtId="49" fontId="21" fillId="0" borderId="91" xfId="3" applyNumberFormat="1" applyFont="1" applyBorder="1" applyAlignment="1">
      <alignment horizontal="left" vertical="center"/>
    </xf>
    <xf numFmtId="49" fontId="17" fillId="0" borderId="151" xfId="3" applyNumberFormat="1" applyFont="1" applyBorder="1" applyAlignment="1">
      <alignment horizontal="left" wrapText="1"/>
    </xf>
    <xf numFmtId="49" fontId="17" fillId="0" borderId="150" xfId="3" applyNumberFormat="1" applyFont="1" applyBorder="1" applyAlignment="1">
      <alignment horizontal="left" wrapText="1"/>
    </xf>
    <xf numFmtId="49" fontId="17" fillId="0" borderId="149" xfId="3" applyNumberFormat="1" applyFont="1" applyBorder="1" applyAlignment="1">
      <alignment horizontal="left" wrapText="1"/>
    </xf>
    <xf numFmtId="49" fontId="17" fillId="0" borderId="111" xfId="3" applyNumberFormat="1" applyFont="1" applyBorder="1" applyAlignment="1">
      <alignment horizontal="left" wrapText="1"/>
    </xf>
    <xf numFmtId="49" fontId="17" fillId="0" borderId="1" xfId="3" applyNumberFormat="1" applyFont="1" applyBorder="1" applyAlignment="1">
      <alignment horizontal="left" wrapText="1"/>
    </xf>
    <xf numFmtId="49" fontId="17" fillId="0" borderId="110" xfId="3" applyNumberFormat="1" applyFont="1" applyBorder="1" applyAlignment="1">
      <alignment horizontal="left" wrapText="1"/>
    </xf>
    <xf numFmtId="0" fontId="74" fillId="30" borderId="0" xfId="3" applyFont="1" applyFill="1" applyBorder="1" applyAlignment="1">
      <alignment horizontal="center"/>
    </xf>
    <xf numFmtId="0" fontId="13" fillId="30" borderId="0" xfId="3" applyFont="1" applyFill="1" applyBorder="1" applyAlignment="1">
      <alignment horizontal="center"/>
    </xf>
    <xf numFmtId="0" fontId="95" fillId="30" borderId="94" xfId="3" applyFont="1" applyFill="1" applyBorder="1" applyAlignment="1">
      <alignment horizontal="center" vertical="center" wrapText="1"/>
    </xf>
    <xf numFmtId="0" fontId="95" fillId="30" borderId="27" xfId="3" applyFont="1" applyFill="1" applyBorder="1" applyAlignment="1">
      <alignment horizontal="center" vertical="center" wrapText="1"/>
    </xf>
    <xf numFmtId="0" fontId="95" fillId="30" borderId="98" xfId="3" applyFont="1" applyFill="1" applyBorder="1" applyAlignment="1">
      <alignment horizontal="center" vertical="center" wrapText="1"/>
    </xf>
    <xf numFmtId="0" fontId="95" fillId="30" borderId="107" xfId="3" applyFont="1" applyFill="1" applyBorder="1" applyAlignment="1">
      <alignment horizontal="center" vertical="center" wrapText="1"/>
    </xf>
    <xf numFmtId="0" fontId="95" fillId="30" borderId="105" xfId="3" applyFont="1" applyFill="1" applyBorder="1" applyAlignment="1">
      <alignment horizontal="center" vertical="center" wrapText="1"/>
    </xf>
    <xf numFmtId="0" fontId="95" fillId="30" borderId="103" xfId="3" applyFont="1" applyFill="1" applyBorder="1" applyAlignment="1">
      <alignment horizontal="center" vertical="center" wrapText="1"/>
    </xf>
    <xf numFmtId="0" fontId="24" fillId="0" borderId="91" xfId="3" applyFont="1" applyBorder="1" applyAlignment="1">
      <alignment horizontal="center" vertical="center" wrapText="1" shrinkToFit="1"/>
    </xf>
    <xf numFmtId="0" fontId="13" fillId="0" borderId="91" xfId="3" applyBorder="1" applyAlignment="1">
      <alignment horizontal="center" vertical="center" wrapText="1" shrinkToFit="1"/>
    </xf>
    <xf numFmtId="0" fontId="24" fillId="0" borderId="94" xfId="3" applyFont="1" applyBorder="1" applyAlignment="1">
      <alignment horizontal="center" vertical="center" wrapText="1" shrinkToFit="1"/>
    </xf>
    <xf numFmtId="0" fontId="13" fillId="0" borderId="27" xfId="3" applyBorder="1" applyAlignment="1">
      <alignment horizontal="center" vertical="center" wrapText="1" shrinkToFit="1"/>
    </xf>
    <xf numFmtId="0" fontId="13" fillId="0" borderId="98" xfId="3" applyBorder="1" applyAlignment="1">
      <alignment horizontal="center" vertical="center" wrapText="1" shrinkToFit="1"/>
    </xf>
    <xf numFmtId="0" fontId="13" fillId="0" borderId="107" xfId="3" applyBorder="1" applyAlignment="1">
      <alignment horizontal="center" vertical="center" wrapText="1" shrinkToFit="1"/>
    </xf>
    <xf numFmtId="0" fontId="13" fillId="0" borderId="105" xfId="3" applyBorder="1" applyAlignment="1">
      <alignment horizontal="center" vertical="center" wrapText="1" shrinkToFit="1"/>
    </xf>
    <xf numFmtId="0" fontId="13" fillId="0" borderId="103" xfId="3" applyBorder="1" applyAlignment="1">
      <alignment horizontal="center" vertical="center" wrapText="1" shrinkToFit="1"/>
    </xf>
    <xf numFmtId="0" fontId="6" fillId="0" borderId="94" xfId="3" applyFont="1" applyBorder="1" applyAlignment="1">
      <alignment horizontal="center" vertical="center"/>
    </xf>
    <xf numFmtId="0" fontId="6" fillId="0" borderId="27" xfId="3" applyFont="1" applyBorder="1" applyAlignment="1">
      <alignment horizontal="center" vertical="center"/>
    </xf>
    <xf numFmtId="0" fontId="6" fillId="0" borderId="98" xfId="3" applyFont="1" applyBorder="1" applyAlignment="1">
      <alignment horizontal="center" vertical="center"/>
    </xf>
    <xf numFmtId="0" fontId="6" fillId="0" borderId="152" xfId="3" applyFont="1" applyBorder="1" applyAlignment="1">
      <alignment horizontal="center" vertical="center"/>
    </xf>
    <xf numFmtId="0" fontId="6" fillId="0" borderId="153" xfId="3" applyFont="1" applyBorder="1" applyAlignment="1">
      <alignment horizontal="center" vertical="center"/>
    </xf>
    <xf numFmtId="0" fontId="25" fillId="0" borderId="91" xfId="3" applyFont="1" applyBorder="1" applyAlignment="1">
      <alignment horizontal="center" wrapText="1"/>
    </xf>
    <xf numFmtId="2" fontId="49" fillId="0" borderId="111" xfId="3" applyNumberFormat="1" applyFont="1" applyBorder="1" applyAlignment="1">
      <alignment horizontal="center" vertical="center"/>
    </xf>
    <xf numFmtId="2" fontId="49" fillId="0" borderId="1" xfId="3" applyNumberFormat="1" applyFont="1" applyBorder="1" applyAlignment="1">
      <alignment horizontal="center" vertical="center"/>
    </xf>
    <xf numFmtId="2" fontId="49" fillId="0" borderId="110" xfId="3" applyNumberFormat="1" applyFont="1" applyBorder="1" applyAlignment="1">
      <alignment horizontal="center" vertical="center"/>
    </xf>
    <xf numFmtId="0" fontId="50" fillId="0" borderId="56" xfId="3" applyFont="1" applyBorder="1" applyAlignment="1">
      <alignment horizontal="center" vertical="center"/>
    </xf>
    <xf numFmtId="43" fontId="50" fillId="0" borderId="107" xfId="4" applyFont="1" applyBorder="1" applyAlignment="1">
      <alignment horizontal="center" vertical="center" wrapText="1"/>
    </xf>
    <xf numFmtId="43" fontId="50" fillId="0" borderId="105" xfId="4" applyFont="1" applyBorder="1" applyAlignment="1">
      <alignment horizontal="center" vertical="center" wrapText="1"/>
    </xf>
    <xf numFmtId="0" fontId="6" fillId="0" borderId="0" xfId="3" applyFont="1" applyBorder="1" applyAlignment="1">
      <alignment vertical="center"/>
    </xf>
    <xf numFmtId="0" fontId="13" fillId="0" borderId="0" xfId="3" applyAlignment="1">
      <alignment vertical="center"/>
    </xf>
    <xf numFmtId="0" fontId="13" fillId="0" borderId="90" xfId="3" applyBorder="1" applyAlignment="1">
      <alignment vertical="center"/>
    </xf>
    <xf numFmtId="0" fontId="101" fillId="32" borderId="111" xfId="3" applyFont="1" applyFill="1" applyBorder="1" applyAlignment="1">
      <alignment horizontal="center" vertical="center"/>
    </xf>
    <xf numFmtId="0" fontId="101" fillId="32" borderId="1" xfId="3" applyFont="1" applyFill="1" applyBorder="1" applyAlignment="1">
      <alignment horizontal="center" vertical="center"/>
    </xf>
    <xf numFmtId="0" fontId="101" fillId="32" borderId="110" xfId="3" applyFont="1" applyFill="1" applyBorder="1" applyAlignment="1">
      <alignment horizontal="center" vertical="center"/>
    </xf>
    <xf numFmtId="0" fontId="50" fillId="0" borderId="94" xfId="3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9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06" xfId="0" applyFont="1" applyBorder="1" applyAlignment="1">
      <alignment horizontal="center" vertical="center"/>
    </xf>
    <xf numFmtId="43" fontId="14" fillId="0" borderId="105" xfId="2" applyFont="1" applyBorder="1" applyAlignment="1">
      <alignment horizontal="center" vertical="center" wrapText="1"/>
    </xf>
    <xf numFmtId="43" fontId="14" fillId="0" borderId="103" xfId="2" applyFont="1" applyBorder="1" applyAlignment="1">
      <alignment horizontal="center" vertical="center" wrapText="1"/>
    </xf>
    <xf numFmtId="2" fontId="11" fillId="2" borderId="99" xfId="0" applyNumberFormat="1" applyFont="1" applyFill="1" applyBorder="1" applyAlignment="1">
      <alignment horizontal="center" vertical="center"/>
    </xf>
    <xf numFmtId="2" fontId="11" fillId="2" borderId="54" xfId="0" applyNumberFormat="1" applyFont="1" applyFill="1" applyBorder="1" applyAlignment="1">
      <alignment horizontal="center" vertical="center"/>
    </xf>
    <xf numFmtId="2" fontId="11" fillId="2" borderId="83" xfId="0" applyNumberFormat="1" applyFont="1" applyFill="1" applyBorder="1" applyAlignment="1">
      <alignment horizontal="center" vertical="center"/>
    </xf>
    <xf numFmtId="2" fontId="11" fillId="2" borderId="109" xfId="0" applyNumberFormat="1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2" fontId="11" fillId="2" borderId="49" xfId="0" applyNumberFormat="1" applyFont="1" applyFill="1" applyBorder="1" applyAlignment="1">
      <alignment horizontal="center" vertical="center"/>
    </xf>
    <xf numFmtId="2" fontId="7" fillId="2" borderId="57" xfId="0" applyNumberFormat="1" applyFont="1" applyFill="1" applyBorder="1" applyAlignment="1">
      <alignment horizontal="center" vertical="center"/>
    </xf>
    <xf numFmtId="2" fontId="7" fillId="2" borderId="48" xfId="0" applyNumberFormat="1" applyFont="1" applyFill="1" applyBorder="1" applyAlignment="1">
      <alignment horizontal="center" vertical="center"/>
    </xf>
    <xf numFmtId="2" fontId="7" fillId="2" borderId="101" xfId="0" applyNumberFormat="1" applyFont="1" applyFill="1" applyBorder="1" applyAlignment="1">
      <alignment horizontal="center" vertical="center"/>
    </xf>
    <xf numFmtId="2" fontId="7" fillId="2" borderId="58" xfId="0" applyNumberFormat="1" applyFont="1" applyFill="1" applyBorder="1" applyAlignment="1">
      <alignment horizontal="center" vertical="center"/>
    </xf>
    <xf numFmtId="2" fontId="7" fillId="2" borderId="51" xfId="0" applyNumberFormat="1" applyFont="1" applyFill="1" applyBorder="1" applyAlignment="1">
      <alignment horizontal="center" vertical="center"/>
    </xf>
    <xf numFmtId="2" fontId="7" fillId="2" borderId="104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167" fontId="12" fillId="0" borderId="0" xfId="72" applyFont="1" applyBorder="1" applyAlignment="1">
      <alignment vertical="center" wrapText="1"/>
    </xf>
    <xf numFmtId="0" fontId="13" fillId="0" borderId="27" xfId="3" applyBorder="1" applyAlignment="1"/>
    <xf numFmtId="0" fontId="22" fillId="0" borderId="56" xfId="3" applyFont="1" applyBorder="1" applyAlignment="1">
      <alignment wrapText="1"/>
    </xf>
    <xf numFmtId="0" fontId="22" fillId="0" borderId="0" xfId="3" applyFont="1" applyBorder="1" applyAlignment="1">
      <alignment wrapText="1"/>
    </xf>
    <xf numFmtId="0" fontId="22" fillId="0" borderId="106" xfId="3" applyFont="1" applyBorder="1" applyAlignment="1">
      <alignment wrapText="1"/>
    </xf>
    <xf numFmtId="0" fontId="22" fillId="0" borderId="56" xfId="3" applyFont="1" applyBorder="1" applyAlignment="1">
      <alignment horizontal="left" wrapText="1"/>
    </xf>
    <xf numFmtId="0" fontId="21" fillId="0" borderId="0" xfId="3" applyFont="1" applyBorder="1" applyAlignment="1">
      <alignment horizontal="left" wrapText="1"/>
    </xf>
    <xf numFmtId="0" fontId="21" fillId="0" borderId="106" xfId="3" applyFont="1" applyBorder="1" applyAlignment="1">
      <alignment horizontal="left" wrapText="1"/>
    </xf>
    <xf numFmtId="0" fontId="22" fillId="0" borderId="91" xfId="3" applyFont="1" applyBorder="1" applyAlignment="1">
      <alignment wrapText="1"/>
    </xf>
    <xf numFmtId="0" fontId="32" fillId="0" borderId="91" xfId="3" applyFont="1" applyBorder="1" applyAlignment="1">
      <alignment wrapText="1"/>
    </xf>
    <xf numFmtId="0" fontId="22" fillId="0" borderId="91" xfId="3" applyFont="1" applyBorder="1" applyAlignment="1">
      <alignment horizontal="left" wrapText="1"/>
    </xf>
    <xf numFmtId="0" fontId="13" fillId="0" borderId="91" xfId="3" applyBorder="1" applyAlignment="1">
      <alignment horizontal="left" wrapText="1"/>
    </xf>
    <xf numFmtId="0" fontId="32" fillId="0" borderId="91" xfId="3" applyFont="1" applyBorder="1" applyAlignment="1">
      <alignment horizontal="left" wrapText="1"/>
    </xf>
    <xf numFmtId="0" fontId="32" fillId="0" borderId="91" xfId="3" applyFont="1" applyBorder="1" applyAlignment="1"/>
  </cellXfs>
  <cellStyles count="74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— акцент2" xfId="13"/>
    <cellStyle name="20% — акцент3" xfId="14"/>
    <cellStyle name="20% — акцент4" xfId="15"/>
    <cellStyle name="20% — акцент5" xfId="16"/>
    <cellStyle name="20% — акцент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— акцент1" xfId="24"/>
    <cellStyle name="40% — акцент2" xfId="25"/>
    <cellStyle name="40% — акцент3" xfId="26"/>
    <cellStyle name="40% — акцент4" xfId="27"/>
    <cellStyle name="40% — акцент5" xfId="28"/>
    <cellStyle name="40% — акцент6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— акцент1" xfId="36"/>
    <cellStyle name="60% — акцент2" xfId="37"/>
    <cellStyle name="60% — акцент3" xfId="38"/>
    <cellStyle name="60% — акцент4" xfId="39"/>
    <cellStyle name="60% — акцент5" xfId="40"/>
    <cellStyle name="60% — акцент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Euro" xfId="51"/>
    <cellStyle name="Excel Built-in Normal" xfId="5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?ln?_Cen_r_skopec" xfId="61"/>
    <cellStyle name="Note" xfId="62"/>
    <cellStyle name="Output" xfId="63"/>
    <cellStyle name="Standard 5" xfId="64"/>
    <cellStyle name="Title" xfId="65"/>
    <cellStyle name="Total" xfId="66"/>
    <cellStyle name="Warning Text" xfId="67"/>
    <cellStyle name="Обычный" xfId="0" builtinId="0"/>
    <cellStyle name="Обычный 2" xfId="1"/>
    <cellStyle name="Обычный 2 2" xfId="68"/>
    <cellStyle name="Обычный 3" xfId="3"/>
    <cellStyle name="Обычный 3 2" xfId="69"/>
    <cellStyle name="Обычный_ПРАЙС ЧУГУННАЯ КАНАЛИЗАЦИЯ PREIS" xfId="70"/>
    <cellStyle name="Обычный_Трубы ЧК" xfId="71"/>
    <cellStyle name="Финансовый" xfId="2" builtinId="3"/>
    <cellStyle name="Финансовый 2" xfId="4"/>
    <cellStyle name="Финансовый_АТОМ Изоляция 2015" xfId="72"/>
    <cellStyle name="Финансовый_ЧУГУН" xfId="73"/>
  </cellStyles>
  <dxfs count="0"/>
  <tableStyles count="0" defaultTableStyle="TableStyleMedium2" defaultPivotStyle="PivotStyleMedium9"/>
  <colors>
    <mruColors>
      <color rgb="FFFF6900"/>
      <color rgb="FFA7A8AA"/>
      <color rgb="FF990033"/>
      <color rgb="FFCC0066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png"/><Relationship Id="rId89" Type="http://schemas.openxmlformats.org/officeDocument/2006/relationships/image" Target="../media/image89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emf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emf"/><Relationship Id="rId75" Type="http://schemas.openxmlformats.org/officeDocument/2006/relationships/image" Target="../media/image75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emf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1.jpeg"/><Relationship Id="rId18" Type="http://schemas.openxmlformats.org/officeDocument/2006/relationships/image" Target="../media/image126.jpeg"/><Relationship Id="rId26" Type="http://schemas.openxmlformats.org/officeDocument/2006/relationships/image" Target="../media/image134.jpeg"/><Relationship Id="rId39" Type="http://schemas.openxmlformats.org/officeDocument/2006/relationships/image" Target="../media/image147.jpeg"/><Relationship Id="rId21" Type="http://schemas.openxmlformats.org/officeDocument/2006/relationships/image" Target="../media/image129.png"/><Relationship Id="rId34" Type="http://schemas.openxmlformats.org/officeDocument/2006/relationships/image" Target="../media/image142.jpeg"/><Relationship Id="rId42" Type="http://schemas.openxmlformats.org/officeDocument/2006/relationships/image" Target="../media/image150.jpeg"/><Relationship Id="rId47" Type="http://schemas.openxmlformats.org/officeDocument/2006/relationships/image" Target="../media/image155.jpeg"/><Relationship Id="rId50" Type="http://schemas.openxmlformats.org/officeDocument/2006/relationships/image" Target="../media/image158.png"/><Relationship Id="rId55" Type="http://schemas.openxmlformats.org/officeDocument/2006/relationships/image" Target="../media/image163.png"/><Relationship Id="rId63" Type="http://schemas.openxmlformats.org/officeDocument/2006/relationships/image" Target="../media/image171.jpeg"/><Relationship Id="rId68" Type="http://schemas.openxmlformats.org/officeDocument/2006/relationships/image" Target="../media/image176.jpeg"/><Relationship Id="rId76" Type="http://schemas.openxmlformats.org/officeDocument/2006/relationships/image" Target="../media/image184.jpeg"/><Relationship Id="rId84" Type="http://schemas.openxmlformats.org/officeDocument/2006/relationships/image" Target="../media/image192.png"/><Relationship Id="rId7" Type="http://schemas.openxmlformats.org/officeDocument/2006/relationships/image" Target="../media/image115.jpeg"/><Relationship Id="rId71" Type="http://schemas.openxmlformats.org/officeDocument/2006/relationships/image" Target="../media/image179.jpeg"/><Relationship Id="rId2" Type="http://schemas.openxmlformats.org/officeDocument/2006/relationships/image" Target="../media/image110.png"/><Relationship Id="rId16" Type="http://schemas.openxmlformats.org/officeDocument/2006/relationships/image" Target="../media/image124.png"/><Relationship Id="rId29" Type="http://schemas.openxmlformats.org/officeDocument/2006/relationships/image" Target="../media/image137.jpeg"/><Relationship Id="rId11" Type="http://schemas.openxmlformats.org/officeDocument/2006/relationships/image" Target="../media/image119.png"/><Relationship Id="rId24" Type="http://schemas.openxmlformats.org/officeDocument/2006/relationships/image" Target="../media/image132.jpeg"/><Relationship Id="rId32" Type="http://schemas.openxmlformats.org/officeDocument/2006/relationships/image" Target="../media/image140.jpeg"/><Relationship Id="rId37" Type="http://schemas.openxmlformats.org/officeDocument/2006/relationships/image" Target="../media/image145.jpeg"/><Relationship Id="rId40" Type="http://schemas.openxmlformats.org/officeDocument/2006/relationships/image" Target="../media/image148.jpeg"/><Relationship Id="rId45" Type="http://schemas.openxmlformats.org/officeDocument/2006/relationships/image" Target="../media/image153.jpeg"/><Relationship Id="rId53" Type="http://schemas.openxmlformats.org/officeDocument/2006/relationships/image" Target="../media/image161.png"/><Relationship Id="rId58" Type="http://schemas.openxmlformats.org/officeDocument/2006/relationships/image" Target="../media/image166.jpeg"/><Relationship Id="rId66" Type="http://schemas.openxmlformats.org/officeDocument/2006/relationships/image" Target="../media/image174.jpeg"/><Relationship Id="rId74" Type="http://schemas.openxmlformats.org/officeDocument/2006/relationships/image" Target="../media/image182.jpeg"/><Relationship Id="rId79" Type="http://schemas.openxmlformats.org/officeDocument/2006/relationships/image" Target="../media/image187.jpeg"/><Relationship Id="rId5" Type="http://schemas.openxmlformats.org/officeDocument/2006/relationships/image" Target="../media/image113.jpeg"/><Relationship Id="rId61" Type="http://schemas.openxmlformats.org/officeDocument/2006/relationships/image" Target="../media/image169.jpeg"/><Relationship Id="rId82" Type="http://schemas.openxmlformats.org/officeDocument/2006/relationships/image" Target="../media/image190.png"/><Relationship Id="rId19" Type="http://schemas.openxmlformats.org/officeDocument/2006/relationships/image" Target="../media/image127.png"/><Relationship Id="rId4" Type="http://schemas.openxmlformats.org/officeDocument/2006/relationships/image" Target="../media/image112.jpeg"/><Relationship Id="rId9" Type="http://schemas.openxmlformats.org/officeDocument/2006/relationships/image" Target="../media/image117.jpeg"/><Relationship Id="rId14" Type="http://schemas.openxmlformats.org/officeDocument/2006/relationships/image" Target="../media/image122.jpeg"/><Relationship Id="rId22" Type="http://schemas.openxmlformats.org/officeDocument/2006/relationships/image" Target="../media/image130.jpeg"/><Relationship Id="rId27" Type="http://schemas.openxmlformats.org/officeDocument/2006/relationships/image" Target="../media/image135.jpeg"/><Relationship Id="rId30" Type="http://schemas.openxmlformats.org/officeDocument/2006/relationships/image" Target="../media/image138.jpeg"/><Relationship Id="rId35" Type="http://schemas.openxmlformats.org/officeDocument/2006/relationships/image" Target="../media/image143.jpeg"/><Relationship Id="rId43" Type="http://schemas.openxmlformats.org/officeDocument/2006/relationships/image" Target="../media/image151.png"/><Relationship Id="rId48" Type="http://schemas.openxmlformats.org/officeDocument/2006/relationships/image" Target="../media/image156.png"/><Relationship Id="rId56" Type="http://schemas.openxmlformats.org/officeDocument/2006/relationships/image" Target="../media/image164.png"/><Relationship Id="rId64" Type="http://schemas.openxmlformats.org/officeDocument/2006/relationships/image" Target="../media/image172.jpeg"/><Relationship Id="rId69" Type="http://schemas.openxmlformats.org/officeDocument/2006/relationships/image" Target="../media/image177.jpeg"/><Relationship Id="rId77" Type="http://schemas.openxmlformats.org/officeDocument/2006/relationships/image" Target="../media/image185.jpeg"/><Relationship Id="rId8" Type="http://schemas.openxmlformats.org/officeDocument/2006/relationships/image" Target="../media/image116.png"/><Relationship Id="rId51" Type="http://schemas.openxmlformats.org/officeDocument/2006/relationships/image" Target="../media/image159.jpeg"/><Relationship Id="rId72" Type="http://schemas.openxmlformats.org/officeDocument/2006/relationships/image" Target="../media/image180.jpeg"/><Relationship Id="rId80" Type="http://schemas.openxmlformats.org/officeDocument/2006/relationships/image" Target="../media/image188.jpeg"/><Relationship Id="rId85" Type="http://schemas.openxmlformats.org/officeDocument/2006/relationships/image" Target="../media/image193.png"/><Relationship Id="rId3" Type="http://schemas.openxmlformats.org/officeDocument/2006/relationships/image" Target="../media/image111.jpeg"/><Relationship Id="rId12" Type="http://schemas.openxmlformats.org/officeDocument/2006/relationships/image" Target="../media/image120.jpeg"/><Relationship Id="rId17" Type="http://schemas.openxmlformats.org/officeDocument/2006/relationships/image" Target="../media/image125.jpeg"/><Relationship Id="rId25" Type="http://schemas.openxmlformats.org/officeDocument/2006/relationships/image" Target="../media/image133.jpeg"/><Relationship Id="rId33" Type="http://schemas.openxmlformats.org/officeDocument/2006/relationships/image" Target="../media/image141.jpeg"/><Relationship Id="rId38" Type="http://schemas.openxmlformats.org/officeDocument/2006/relationships/image" Target="../media/image146.png"/><Relationship Id="rId46" Type="http://schemas.openxmlformats.org/officeDocument/2006/relationships/image" Target="../media/image154.png"/><Relationship Id="rId59" Type="http://schemas.openxmlformats.org/officeDocument/2006/relationships/image" Target="../media/image167.jpeg"/><Relationship Id="rId67" Type="http://schemas.openxmlformats.org/officeDocument/2006/relationships/image" Target="../media/image175.jpeg"/><Relationship Id="rId20" Type="http://schemas.openxmlformats.org/officeDocument/2006/relationships/image" Target="../media/image128.jpeg"/><Relationship Id="rId41" Type="http://schemas.openxmlformats.org/officeDocument/2006/relationships/image" Target="../media/image149.jpeg"/><Relationship Id="rId54" Type="http://schemas.openxmlformats.org/officeDocument/2006/relationships/image" Target="../media/image162.png"/><Relationship Id="rId62" Type="http://schemas.openxmlformats.org/officeDocument/2006/relationships/image" Target="../media/image170.jpeg"/><Relationship Id="rId70" Type="http://schemas.openxmlformats.org/officeDocument/2006/relationships/image" Target="../media/image178.jpeg"/><Relationship Id="rId75" Type="http://schemas.openxmlformats.org/officeDocument/2006/relationships/image" Target="../media/image183.jpeg"/><Relationship Id="rId83" Type="http://schemas.openxmlformats.org/officeDocument/2006/relationships/image" Target="../media/image191.png"/><Relationship Id="rId1" Type="http://schemas.openxmlformats.org/officeDocument/2006/relationships/image" Target="../media/image109.png"/><Relationship Id="rId6" Type="http://schemas.openxmlformats.org/officeDocument/2006/relationships/image" Target="../media/image114.png"/><Relationship Id="rId15" Type="http://schemas.openxmlformats.org/officeDocument/2006/relationships/image" Target="../media/image123.jpeg"/><Relationship Id="rId23" Type="http://schemas.openxmlformats.org/officeDocument/2006/relationships/image" Target="../media/image131.jpeg"/><Relationship Id="rId28" Type="http://schemas.openxmlformats.org/officeDocument/2006/relationships/image" Target="../media/image136.png"/><Relationship Id="rId36" Type="http://schemas.openxmlformats.org/officeDocument/2006/relationships/image" Target="../media/image144.jpeg"/><Relationship Id="rId49" Type="http://schemas.openxmlformats.org/officeDocument/2006/relationships/image" Target="../media/image157.png"/><Relationship Id="rId57" Type="http://schemas.openxmlformats.org/officeDocument/2006/relationships/image" Target="../media/image165.png"/><Relationship Id="rId10" Type="http://schemas.openxmlformats.org/officeDocument/2006/relationships/image" Target="../media/image118.jpeg"/><Relationship Id="rId31" Type="http://schemas.openxmlformats.org/officeDocument/2006/relationships/image" Target="../media/image139.jpeg"/><Relationship Id="rId44" Type="http://schemas.openxmlformats.org/officeDocument/2006/relationships/image" Target="../media/image152.jpeg"/><Relationship Id="rId52" Type="http://schemas.openxmlformats.org/officeDocument/2006/relationships/image" Target="../media/image160.png"/><Relationship Id="rId60" Type="http://schemas.openxmlformats.org/officeDocument/2006/relationships/image" Target="../media/image168.jpeg"/><Relationship Id="rId65" Type="http://schemas.openxmlformats.org/officeDocument/2006/relationships/image" Target="../media/image173.jpeg"/><Relationship Id="rId73" Type="http://schemas.openxmlformats.org/officeDocument/2006/relationships/image" Target="../media/image181.jpeg"/><Relationship Id="rId78" Type="http://schemas.openxmlformats.org/officeDocument/2006/relationships/image" Target="../media/image186.jpeg"/><Relationship Id="rId81" Type="http://schemas.openxmlformats.org/officeDocument/2006/relationships/image" Target="../media/image189.png"/><Relationship Id="rId86" Type="http://schemas.openxmlformats.org/officeDocument/2006/relationships/image" Target="../media/image19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2.jpeg"/><Relationship Id="rId13" Type="http://schemas.openxmlformats.org/officeDocument/2006/relationships/image" Target="../media/image207.jpeg"/><Relationship Id="rId3" Type="http://schemas.openxmlformats.org/officeDocument/2006/relationships/image" Target="../media/image197.png"/><Relationship Id="rId7" Type="http://schemas.openxmlformats.org/officeDocument/2006/relationships/image" Target="../media/image201.jpeg"/><Relationship Id="rId12" Type="http://schemas.openxmlformats.org/officeDocument/2006/relationships/image" Target="../media/image206.jpeg"/><Relationship Id="rId2" Type="http://schemas.openxmlformats.org/officeDocument/2006/relationships/image" Target="../media/image196.jpeg"/><Relationship Id="rId1" Type="http://schemas.openxmlformats.org/officeDocument/2006/relationships/image" Target="../media/image195.jpeg"/><Relationship Id="rId6" Type="http://schemas.openxmlformats.org/officeDocument/2006/relationships/image" Target="../media/image200.jpeg"/><Relationship Id="rId11" Type="http://schemas.openxmlformats.org/officeDocument/2006/relationships/image" Target="../media/image205.jpeg"/><Relationship Id="rId5" Type="http://schemas.openxmlformats.org/officeDocument/2006/relationships/image" Target="../media/image199.jpeg"/><Relationship Id="rId10" Type="http://schemas.openxmlformats.org/officeDocument/2006/relationships/image" Target="../media/image204.jpeg"/><Relationship Id="rId4" Type="http://schemas.openxmlformats.org/officeDocument/2006/relationships/image" Target="../media/image198.jpeg"/><Relationship Id="rId9" Type="http://schemas.openxmlformats.org/officeDocument/2006/relationships/image" Target="../media/image203.jpeg"/><Relationship Id="rId14" Type="http://schemas.openxmlformats.org/officeDocument/2006/relationships/image" Target="../media/image19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5.png"/><Relationship Id="rId13" Type="http://schemas.openxmlformats.org/officeDocument/2006/relationships/image" Target="../media/image220.jpeg"/><Relationship Id="rId18" Type="http://schemas.openxmlformats.org/officeDocument/2006/relationships/image" Target="../media/image225.jpeg"/><Relationship Id="rId26" Type="http://schemas.openxmlformats.org/officeDocument/2006/relationships/image" Target="../media/image233.tiff"/><Relationship Id="rId3" Type="http://schemas.openxmlformats.org/officeDocument/2006/relationships/image" Target="../media/image210.png"/><Relationship Id="rId21" Type="http://schemas.openxmlformats.org/officeDocument/2006/relationships/image" Target="../media/image228.jpeg"/><Relationship Id="rId34" Type="http://schemas.openxmlformats.org/officeDocument/2006/relationships/image" Target="../media/image239.jpeg"/><Relationship Id="rId7" Type="http://schemas.openxmlformats.org/officeDocument/2006/relationships/image" Target="../media/image214.jpeg"/><Relationship Id="rId12" Type="http://schemas.openxmlformats.org/officeDocument/2006/relationships/image" Target="../media/image219.jpeg"/><Relationship Id="rId17" Type="http://schemas.openxmlformats.org/officeDocument/2006/relationships/image" Target="../media/image224.png"/><Relationship Id="rId25" Type="http://schemas.openxmlformats.org/officeDocument/2006/relationships/image" Target="../media/image232.jpeg"/><Relationship Id="rId33" Type="http://schemas.openxmlformats.org/officeDocument/2006/relationships/image" Target="../media/image238.jpeg"/><Relationship Id="rId2" Type="http://schemas.openxmlformats.org/officeDocument/2006/relationships/image" Target="../media/image209.png"/><Relationship Id="rId16" Type="http://schemas.openxmlformats.org/officeDocument/2006/relationships/image" Target="../media/image223.png"/><Relationship Id="rId20" Type="http://schemas.openxmlformats.org/officeDocument/2006/relationships/image" Target="../media/image227.png"/><Relationship Id="rId29" Type="http://schemas.openxmlformats.org/officeDocument/2006/relationships/image" Target="../media/image236.png"/><Relationship Id="rId1" Type="http://schemas.openxmlformats.org/officeDocument/2006/relationships/image" Target="../media/image208.jpeg"/><Relationship Id="rId6" Type="http://schemas.openxmlformats.org/officeDocument/2006/relationships/image" Target="../media/image213.tiff"/><Relationship Id="rId11" Type="http://schemas.openxmlformats.org/officeDocument/2006/relationships/image" Target="../media/image218.png"/><Relationship Id="rId24" Type="http://schemas.openxmlformats.org/officeDocument/2006/relationships/image" Target="../media/image231.png"/><Relationship Id="rId32" Type="http://schemas.microsoft.com/office/2007/relationships/hdphoto" Target="../media/hdphoto1.wdp"/><Relationship Id="rId5" Type="http://schemas.openxmlformats.org/officeDocument/2006/relationships/image" Target="../media/image212.tiff"/><Relationship Id="rId15" Type="http://schemas.openxmlformats.org/officeDocument/2006/relationships/image" Target="../media/image222.png"/><Relationship Id="rId23" Type="http://schemas.openxmlformats.org/officeDocument/2006/relationships/image" Target="../media/image230.jpeg"/><Relationship Id="rId28" Type="http://schemas.openxmlformats.org/officeDocument/2006/relationships/image" Target="../media/image235.png"/><Relationship Id="rId10" Type="http://schemas.openxmlformats.org/officeDocument/2006/relationships/image" Target="../media/image217.png"/><Relationship Id="rId19" Type="http://schemas.openxmlformats.org/officeDocument/2006/relationships/image" Target="../media/image226.png"/><Relationship Id="rId4" Type="http://schemas.openxmlformats.org/officeDocument/2006/relationships/image" Target="../media/image211.tiff"/><Relationship Id="rId9" Type="http://schemas.openxmlformats.org/officeDocument/2006/relationships/image" Target="../media/image216.png"/><Relationship Id="rId14" Type="http://schemas.openxmlformats.org/officeDocument/2006/relationships/image" Target="../media/image221.png"/><Relationship Id="rId22" Type="http://schemas.openxmlformats.org/officeDocument/2006/relationships/image" Target="../media/image229.jpeg"/><Relationship Id="rId27" Type="http://schemas.openxmlformats.org/officeDocument/2006/relationships/image" Target="../media/image234.tiff"/><Relationship Id="rId30" Type="http://schemas.openxmlformats.org/officeDocument/2006/relationships/image" Target="../media/image237.png"/><Relationship Id="rId35" Type="http://schemas.openxmlformats.org/officeDocument/2006/relationships/image" Target="../media/image194.jpeg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5.jpeg"/><Relationship Id="rId21" Type="http://schemas.openxmlformats.org/officeDocument/2006/relationships/image" Target="../media/image260.jpeg"/><Relationship Id="rId42" Type="http://schemas.openxmlformats.org/officeDocument/2006/relationships/image" Target="../media/image281.jpeg"/><Relationship Id="rId47" Type="http://schemas.openxmlformats.org/officeDocument/2006/relationships/image" Target="../media/image286.jpeg"/><Relationship Id="rId63" Type="http://schemas.openxmlformats.org/officeDocument/2006/relationships/image" Target="../media/image302.jpeg"/><Relationship Id="rId68" Type="http://schemas.openxmlformats.org/officeDocument/2006/relationships/image" Target="../media/image307.jpeg"/><Relationship Id="rId84" Type="http://schemas.openxmlformats.org/officeDocument/2006/relationships/image" Target="../media/image323.jpeg"/><Relationship Id="rId89" Type="http://schemas.openxmlformats.org/officeDocument/2006/relationships/image" Target="../media/image328.jpeg"/><Relationship Id="rId7" Type="http://schemas.openxmlformats.org/officeDocument/2006/relationships/image" Target="../media/image246.jpeg"/><Relationship Id="rId71" Type="http://schemas.openxmlformats.org/officeDocument/2006/relationships/image" Target="../media/image310.jpeg"/><Relationship Id="rId92" Type="http://schemas.openxmlformats.org/officeDocument/2006/relationships/image" Target="../media/image331.jpeg"/><Relationship Id="rId2" Type="http://schemas.openxmlformats.org/officeDocument/2006/relationships/image" Target="../media/image241.jpeg"/><Relationship Id="rId16" Type="http://schemas.openxmlformats.org/officeDocument/2006/relationships/image" Target="../media/image255.jpeg"/><Relationship Id="rId29" Type="http://schemas.openxmlformats.org/officeDocument/2006/relationships/image" Target="../media/image268.jpeg"/><Relationship Id="rId11" Type="http://schemas.openxmlformats.org/officeDocument/2006/relationships/image" Target="../media/image250.jpeg"/><Relationship Id="rId24" Type="http://schemas.openxmlformats.org/officeDocument/2006/relationships/image" Target="../media/image263.jpeg"/><Relationship Id="rId32" Type="http://schemas.openxmlformats.org/officeDocument/2006/relationships/image" Target="../media/image271.jpeg"/><Relationship Id="rId37" Type="http://schemas.openxmlformats.org/officeDocument/2006/relationships/image" Target="../media/image276.jpeg"/><Relationship Id="rId40" Type="http://schemas.openxmlformats.org/officeDocument/2006/relationships/image" Target="../media/image279.jpeg"/><Relationship Id="rId45" Type="http://schemas.openxmlformats.org/officeDocument/2006/relationships/image" Target="../media/image284.jpeg"/><Relationship Id="rId53" Type="http://schemas.openxmlformats.org/officeDocument/2006/relationships/image" Target="../media/image292.png"/><Relationship Id="rId58" Type="http://schemas.openxmlformats.org/officeDocument/2006/relationships/image" Target="../media/image297.png"/><Relationship Id="rId66" Type="http://schemas.openxmlformats.org/officeDocument/2006/relationships/image" Target="../media/image305.jpeg"/><Relationship Id="rId74" Type="http://schemas.openxmlformats.org/officeDocument/2006/relationships/image" Target="../media/image313.jpeg"/><Relationship Id="rId79" Type="http://schemas.openxmlformats.org/officeDocument/2006/relationships/image" Target="../media/image318.jpeg"/><Relationship Id="rId87" Type="http://schemas.openxmlformats.org/officeDocument/2006/relationships/image" Target="../media/image326.jpeg"/><Relationship Id="rId102" Type="http://schemas.openxmlformats.org/officeDocument/2006/relationships/image" Target="../media/image341.jpeg"/><Relationship Id="rId5" Type="http://schemas.openxmlformats.org/officeDocument/2006/relationships/image" Target="../media/image244.png"/><Relationship Id="rId61" Type="http://schemas.openxmlformats.org/officeDocument/2006/relationships/image" Target="../media/image300.jpeg"/><Relationship Id="rId82" Type="http://schemas.openxmlformats.org/officeDocument/2006/relationships/image" Target="../media/image321.jpeg"/><Relationship Id="rId90" Type="http://schemas.openxmlformats.org/officeDocument/2006/relationships/image" Target="../media/image329.jpeg"/><Relationship Id="rId95" Type="http://schemas.openxmlformats.org/officeDocument/2006/relationships/image" Target="../media/image334.jpeg"/><Relationship Id="rId19" Type="http://schemas.openxmlformats.org/officeDocument/2006/relationships/image" Target="../media/image258.jpeg"/><Relationship Id="rId14" Type="http://schemas.openxmlformats.org/officeDocument/2006/relationships/image" Target="../media/image253.jpeg"/><Relationship Id="rId22" Type="http://schemas.openxmlformats.org/officeDocument/2006/relationships/image" Target="../media/image261.jpeg"/><Relationship Id="rId27" Type="http://schemas.openxmlformats.org/officeDocument/2006/relationships/image" Target="../media/image266.jpeg"/><Relationship Id="rId30" Type="http://schemas.openxmlformats.org/officeDocument/2006/relationships/image" Target="../media/image269.jpeg"/><Relationship Id="rId35" Type="http://schemas.openxmlformats.org/officeDocument/2006/relationships/image" Target="../media/image274.jpeg"/><Relationship Id="rId43" Type="http://schemas.openxmlformats.org/officeDocument/2006/relationships/image" Target="../media/image282.png"/><Relationship Id="rId48" Type="http://schemas.openxmlformats.org/officeDocument/2006/relationships/image" Target="../media/image287.png"/><Relationship Id="rId56" Type="http://schemas.openxmlformats.org/officeDocument/2006/relationships/image" Target="../media/image295.png"/><Relationship Id="rId64" Type="http://schemas.openxmlformats.org/officeDocument/2006/relationships/image" Target="../media/image303.jpeg"/><Relationship Id="rId69" Type="http://schemas.openxmlformats.org/officeDocument/2006/relationships/image" Target="../media/image308.jpeg"/><Relationship Id="rId77" Type="http://schemas.openxmlformats.org/officeDocument/2006/relationships/image" Target="../media/image316.jpeg"/><Relationship Id="rId100" Type="http://schemas.openxmlformats.org/officeDocument/2006/relationships/image" Target="../media/image339.jpeg"/><Relationship Id="rId8" Type="http://schemas.openxmlformats.org/officeDocument/2006/relationships/image" Target="../media/image247.jpeg"/><Relationship Id="rId51" Type="http://schemas.openxmlformats.org/officeDocument/2006/relationships/image" Target="../media/image290.jpeg"/><Relationship Id="rId72" Type="http://schemas.openxmlformats.org/officeDocument/2006/relationships/image" Target="../media/image311.jpeg"/><Relationship Id="rId80" Type="http://schemas.openxmlformats.org/officeDocument/2006/relationships/image" Target="../media/image319.jpeg"/><Relationship Id="rId85" Type="http://schemas.openxmlformats.org/officeDocument/2006/relationships/image" Target="../media/image324.jpeg"/><Relationship Id="rId93" Type="http://schemas.openxmlformats.org/officeDocument/2006/relationships/image" Target="../media/image332.jpeg"/><Relationship Id="rId98" Type="http://schemas.openxmlformats.org/officeDocument/2006/relationships/image" Target="../media/image337.png"/><Relationship Id="rId3" Type="http://schemas.openxmlformats.org/officeDocument/2006/relationships/image" Target="../media/image242.jpeg"/><Relationship Id="rId12" Type="http://schemas.openxmlformats.org/officeDocument/2006/relationships/image" Target="../media/image251.jpeg"/><Relationship Id="rId17" Type="http://schemas.openxmlformats.org/officeDocument/2006/relationships/image" Target="../media/image256.jpeg"/><Relationship Id="rId25" Type="http://schemas.openxmlformats.org/officeDocument/2006/relationships/image" Target="../media/image264.jpeg"/><Relationship Id="rId33" Type="http://schemas.openxmlformats.org/officeDocument/2006/relationships/image" Target="../media/image272.jpeg"/><Relationship Id="rId38" Type="http://schemas.openxmlformats.org/officeDocument/2006/relationships/image" Target="../media/image277.jpeg"/><Relationship Id="rId46" Type="http://schemas.openxmlformats.org/officeDocument/2006/relationships/image" Target="../media/image285.jpeg"/><Relationship Id="rId59" Type="http://schemas.openxmlformats.org/officeDocument/2006/relationships/image" Target="../media/image298.jpeg"/><Relationship Id="rId67" Type="http://schemas.openxmlformats.org/officeDocument/2006/relationships/image" Target="../media/image306.jpeg"/><Relationship Id="rId103" Type="http://schemas.openxmlformats.org/officeDocument/2006/relationships/image" Target="../media/image342.jpeg"/><Relationship Id="rId20" Type="http://schemas.openxmlformats.org/officeDocument/2006/relationships/image" Target="../media/image259.jpeg"/><Relationship Id="rId41" Type="http://schemas.openxmlformats.org/officeDocument/2006/relationships/image" Target="../media/image280.jpeg"/><Relationship Id="rId54" Type="http://schemas.openxmlformats.org/officeDocument/2006/relationships/image" Target="../media/image293.jpeg"/><Relationship Id="rId62" Type="http://schemas.openxmlformats.org/officeDocument/2006/relationships/image" Target="../media/image301.jpeg"/><Relationship Id="rId70" Type="http://schemas.openxmlformats.org/officeDocument/2006/relationships/image" Target="../media/image309.jpeg"/><Relationship Id="rId75" Type="http://schemas.openxmlformats.org/officeDocument/2006/relationships/image" Target="../media/image314.jpeg"/><Relationship Id="rId83" Type="http://schemas.openxmlformats.org/officeDocument/2006/relationships/image" Target="../media/image322.jpeg"/><Relationship Id="rId88" Type="http://schemas.openxmlformats.org/officeDocument/2006/relationships/image" Target="../media/image327.jpeg"/><Relationship Id="rId91" Type="http://schemas.openxmlformats.org/officeDocument/2006/relationships/image" Target="../media/image330.jpeg"/><Relationship Id="rId96" Type="http://schemas.openxmlformats.org/officeDocument/2006/relationships/image" Target="../media/image335.jpeg"/><Relationship Id="rId1" Type="http://schemas.openxmlformats.org/officeDocument/2006/relationships/image" Target="../media/image240.jpeg"/><Relationship Id="rId6" Type="http://schemas.openxmlformats.org/officeDocument/2006/relationships/image" Target="../media/image245.jpeg"/><Relationship Id="rId15" Type="http://schemas.openxmlformats.org/officeDocument/2006/relationships/image" Target="../media/image254.jpeg"/><Relationship Id="rId23" Type="http://schemas.openxmlformats.org/officeDocument/2006/relationships/image" Target="../media/image262.jpeg"/><Relationship Id="rId28" Type="http://schemas.openxmlformats.org/officeDocument/2006/relationships/image" Target="../media/image267.jpeg"/><Relationship Id="rId36" Type="http://schemas.openxmlformats.org/officeDocument/2006/relationships/image" Target="../media/image275.jpeg"/><Relationship Id="rId49" Type="http://schemas.openxmlformats.org/officeDocument/2006/relationships/image" Target="../media/image288.jpeg"/><Relationship Id="rId57" Type="http://schemas.openxmlformats.org/officeDocument/2006/relationships/image" Target="../media/image296.jpeg"/><Relationship Id="rId10" Type="http://schemas.openxmlformats.org/officeDocument/2006/relationships/image" Target="../media/image249.jpeg"/><Relationship Id="rId31" Type="http://schemas.openxmlformats.org/officeDocument/2006/relationships/image" Target="../media/image270.jpeg"/><Relationship Id="rId44" Type="http://schemas.openxmlformats.org/officeDocument/2006/relationships/image" Target="../media/image283.jpeg"/><Relationship Id="rId52" Type="http://schemas.openxmlformats.org/officeDocument/2006/relationships/image" Target="../media/image291.png"/><Relationship Id="rId60" Type="http://schemas.openxmlformats.org/officeDocument/2006/relationships/image" Target="../media/image299.jpeg"/><Relationship Id="rId65" Type="http://schemas.openxmlformats.org/officeDocument/2006/relationships/image" Target="../media/image304.jpeg"/><Relationship Id="rId73" Type="http://schemas.openxmlformats.org/officeDocument/2006/relationships/image" Target="../media/image312.jpeg"/><Relationship Id="rId78" Type="http://schemas.openxmlformats.org/officeDocument/2006/relationships/image" Target="../media/image317.jpeg"/><Relationship Id="rId81" Type="http://schemas.openxmlformats.org/officeDocument/2006/relationships/image" Target="../media/image320.jpeg"/><Relationship Id="rId86" Type="http://schemas.openxmlformats.org/officeDocument/2006/relationships/image" Target="../media/image325.jpeg"/><Relationship Id="rId94" Type="http://schemas.openxmlformats.org/officeDocument/2006/relationships/image" Target="../media/image333.jpeg"/><Relationship Id="rId99" Type="http://schemas.openxmlformats.org/officeDocument/2006/relationships/image" Target="../media/image338.jpeg"/><Relationship Id="rId101" Type="http://schemas.openxmlformats.org/officeDocument/2006/relationships/image" Target="../media/image340.jpeg"/><Relationship Id="rId4" Type="http://schemas.openxmlformats.org/officeDocument/2006/relationships/image" Target="../media/image243.jpeg"/><Relationship Id="rId9" Type="http://schemas.openxmlformats.org/officeDocument/2006/relationships/image" Target="../media/image248.jpeg"/><Relationship Id="rId13" Type="http://schemas.openxmlformats.org/officeDocument/2006/relationships/image" Target="../media/image252.png"/><Relationship Id="rId18" Type="http://schemas.openxmlformats.org/officeDocument/2006/relationships/image" Target="../media/image257.jpeg"/><Relationship Id="rId39" Type="http://schemas.openxmlformats.org/officeDocument/2006/relationships/image" Target="../media/image278.jpeg"/><Relationship Id="rId34" Type="http://schemas.openxmlformats.org/officeDocument/2006/relationships/image" Target="../media/image273.jpeg"/><Relationship Id="rId50" Type="http://schemas.openxmlformats.org/officeDocument/2006/relationships/image" Target="../media/image289.jpeg"/><Relationship Id="rId55" Type="http://schemas.openxmlformats.org/officeDocument/2006/relationships/image" Target="../media/image294.jpeg"/><Relationship Id="rId76" Type="http://schemas.openxmlformats.org/officeDocument/2006/relationships/image" Target="../media/image315.jpeg"/><Relationship Id="rId97" Type="http://schemas.openxmlformats.org/officeDocument/2006/relationships/image" Target="../media/image336.png"/><Relationship Id="rId104" Type="http://schemas.openxmlformats.org/officeDocument/2006/relationships/image" Target="../media/image194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0.png"/><Relationship Id="rId13" Type="http://schemas.openxmlformats.org/officeDocument/2006/relationships/image" Target="../media/image355.jpeg"/><Relationship Id="rId3" Type="http://schemas.openxmlformats.org/officeDocument/2006/relationships/image" Target="../media/image345.jpeg"/><Relationship Id="rId7" Type="http://schemas.openxmlformats.org/officeDocument/2006/relationships/image" Target="../media/image349.jpeg"/><Relationship Id="rId12" Type="http://schemas.openxmlformats.org/officeDocument/2006/relationships/image" Target="../media/image354.jpeg"/><Relationship Id="rId17" Type="http://schemas.openxmlformats.org/officeDocument/2006/relationships/image" Target="../media/image194.jpeg"/><Relationship Id="rId2" Type="http://schemas.openxmlformats.org/officeDocument/2006/relationships/image" Target="../media/image344.jpeg"/><Relationship Id="rId16" Type="http://schemas.openxmlformats.org/officeDocument/2006/relationships/image" Target="../media/image358.jpeg"/><Relationship Id="rId1" Type="http://schemas.openxmlformats.org/officeDocument/2006/relationships/image" Target="../media/image343.jpeg"/><Relationship Id="rId6" Type="http://schemas.openxmlformats.org/officeDocument/2006/relationships/image" Target="../media/image348.jpeg"/><Relationship Id="rId11" Type="http://schemas.openxmlformats.org/officeDocument/2006/relationships/image" Target="../media/image353.jpeg"/><Relationship Id="rId5" Type="http://schemas.openxmlformats.org/officeDocument/2006/relationships/image" Target="../media/image347.jpeg"/><Relationship Id="rId15" Type="http://schemas.openxmlformats.org/officeDocument/2006/relationships/image" Target="../media/image357.jpeg"/><Relationship Id="rId10" Type="http://schemas.openxmlformats.org/officeDocument/2006/relationships/image" Target="../media/image352.jpeg"/><Relationship Id="rId4" Type="http://schemas.openxmlformats.org/officeDocument/2006/relationships/image" Target="../media/image346.jpeg"/><Relationship Id="rId9" Type="http://schemas.openxmlformats.org/officeDocument/2006/relationships/image" Target="../media/image351.jpeg"/><Relationship Id="rId14" Type="http://schemas.openxmlformats.org/officeDocument/2006/relationships/image" Target="../media/image35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1.png"/><Relationship Id="rId2" Type="http://schemas.openxmlformats.org/officeDocument/2006/relationships/image" Target="../media/image360.png"/><Relationship Id="rId1" Type="http://schemas.openxmlformats.org/officeDocument/2006/relationships/image" Target="../media/image359.jpeg"/><Relationship Id="rId5" Type="http://schemas.openxmlformats.org/officeDocument/2006/relationships/image" Target="../media/image363.jpeg"/><Relationship Id="rId4" Type="http://schemas.openxmlformats.org/officeDocument/2006/relationships/image" Target="../media/image36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6.jpeg"/><Relationship Id="rId2" Type="http://schemas.openxmlformats.org/officeDocument/2006/relationships/image" Target="../media/image365.jpeg"/><Relationship Id="rId1" Type="http://schemas.openxmlformats.org/officeDocument/2006/relationships/image" Target="../media/image36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9.jpeg"/><Relationship Id="rId2" Type="http://schemas.openxmlformats.org/officeDocument/2006/relationships/image" Target="../media/image368.png"/><Relationship Id="rId1" Type="http://schemas.openxmlformats.org/officeDocument/2006/relationships/image" Target="../media/image367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7.jpeg"/><Relationship Id="rId13" Type="http://schemas.openxmlformats.org/officeDocument/2006/relationships/image" Target="../media/image382.jpeg"/><Relationship Id="rId18" Type="http://schemas.openxmlformats.org/officeDocument/2006/relationships/image" Target="../media/image387.jpeg"/><Relationship Id="rId26" Type="http://schemas.openxmlformats.org/officeDocument/2006/relationships/image" Target="../media/image395.jpeg"/><Relationship Id="rId3" Type="http://schemas.openxmlformats.org/officeDocument/2006/relationships/image" Target="../media/image372.jpeg"/><Relationship Id="rId21" Type="http://schemas.openxmlformats.org/officeDocument/2006/relationships/image" Target="../media/image390.jpeg"/><Relationship Id="rId34" Type="http://schemas.openxmlformats.org/officeDocument/2006/relationships/image" Target="../media/image403.jpeg"/><Relationship Id="rId7" Type="http://schemas.openxmlformats.org/officeDocument/2006/relationships/image" Target="../media/image376.jpeg"/><Relationship Id="rId12" Type="http://schemas.openxmlformats.org/officeDocument/2006/relationships/image" Target="../media/image381.jpeg"/><Relationship Id="rId17" Type="http://schemas.openxmlformats.org/officeDocument/2006/relationships/image" Target="../media/image386.jpeg"/><Relationship Id="rId25" Type="http://schemas.openxmlformats.org/officeDocument/2006/relationships/image" Target="../media/image394.jpeg"/><Relationship Id="rId33" Type="http://schemas.openxmlformats.org/officeDocument/2006/relationships/image" Target="../media/image402.png"/><Relationship Id="rId38" Type="http://schemas.openxmlformats.org/officeDocument/2006/relationships/image" Target="../media/image407.jpeg"/><Relationship Id="rId2" Type="http://schemas.openxmlformats.org/officeDocument/2006/relationships/image" Target="../media/image371.jpeg"/><Relationship Id="rId16" Type="http://schemas.openxmlformats.org/officeDocument/2006/relationships/image" Target="../media/image385.jpeg"/><Relationship Id="rId20" Type="http://schemas.openxmlformats.org/officeDocument/2006/relationships/image" Target="../media/image389.jpeg"/><Relationship Id="rId29" Type="http://schemas.openxmlformats.org/officeDocument/2006/relationships/image" Target="../media/image398.png"/><Relationship Id="rId1" Type="http://schemas.openxmlformats.org/officeDocument/2006/relationships/image" Target="../media/image370.jpeg"/><Relationship Id="rId6" Type="http://schemas.openxmlformats.org/officeDocument/2006/relationships/image" Target="../media/image375.jpeg"/><Relationship Id="rId11" Type="http://schemas.openxmlformats.org/officeDocument/2006/relationships/image" Target="../media/image380.jpeg"/><Relationship Id="rId24" Type="http://schemas.openxmlformats.org/officeDocument/2006/relationships/image" Target="../media/image393.jpeg"/><Relationship Id="rId32" Type="http://schemas.openxmlformats.org/officeDocument/2006/relationships/image" Target="../media/image401.png"/><Relationship Id="rId37" Type="http://schemas.openxmlformats.org/officeDocument/2006/relationships/image" Target="../media/image406.jpeg"/><Relationship Id="rId5" Type="http://schemas.openxmlformats.org/officeDocument/2006/relationships/image" Target="../media/image374.jpeg"/><Relationship Id="rId15" Type="http://schemas.openxmlformats.org/officeDocument/2006/relationships/image" Target="../media/image384.jpeg"/><Relationship Id="rId23" Type="http://schemas.openxmlformats.org/officeDocument/2006/relationships/image" Target="../media/image392.jpeg"/><Relationship Id="rId28" Type="http://schemas.openxmlformats.org/officeDocument/2006/relationships/image" Target="../media/image397.emf"/><Relationship Id="rId36" Type="http://schemas.openxmlformats.org/officeDocument/2006/relationships/image" Target="../media/image405.jpeg"/><Relationship Id="rId10" Type="http://schemas.openxmlformats.org/officeDocument/2006/relationships/image" Target="../media/image379.jpeg"/><Relationship Id="rId19" Type="http://schemas.openxmlformats.org/officeDocument/2006/relationships/image" Target="../media/image388.jpeg"/><Relationship Id="rId31" Type="http://schemas.openxmlformats.org/officeDocument/2006/relationships/image" Target="../media/image400.png"/><Relationship Id="rId4" Type="http://schemas.openxmlformats.org/officeDocument/2006/relationships/image" Target="../media/image373.jpeg"/><Relationship Id="rId9" Type="http://schemas.openxmlformats.org/officeDocument/2006/relationships/image" Target="../media/image378.jpeg"/><Relationship Id="rId14" Type="http://schemas.openxmlformats.org/officeDocument/2006/relationships/image" Target="../media/image383.jpeg"/><Relationship Id="rId22" Type="http://schemas.openxmlformats.org/officeDocument/2006/relationships/image" Target="../media/image391.jpeg"/><Relationship Id="rId27" Type="http://schemas.openxmlformats.org/officeDocument/2006/relationships/image" Target="../media/image396.jpeg"/><Relationship Id="rId30" Type="http://schemas.openxmlformats.org/officeDocument/2006/relationships/image" Target="../media/image399.jpeg"/><Relationship Id="rId35" Type="http://schemas.openxmlformats.org/officeDocument/2006/relationships/image" Target="../media/image40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8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9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0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4.jpeg"/><Relationship Id="rId3" Type="http://schemas.openxmlformats.org/officeDocument/2006/relationships/image" Target="../media/image413.jpeg"/><Relationship Id="rId7" Type="http://schemas.openxmlformats.org/officeDocument/2006/relationships/image" Target="../media/image417.jpeg"/><Relationship Id="rId2" Type="http://schemas.openxmlformats.org/officeDocument/2006/relationships/image" Target="../media/image412.jpeg"/><Relationship Id="rId1" Type="http://schemas.openxmlformats.org/officeDocument/2006/relationships/image" Target="../media/image411.jpeg"/><Relationship Id="rId6" Type="http://schemas.openxmlformats.org/officeDocument/2006/relationships/image" Target="../media/image416.png"/><Relationship Id="rId5" Type="http://schemas.openxmlformats.org/officeDocument/2006/relationships/image" Target="../media/image415.png"/><Relationship Id="rId4" Type="http://schemas.openxmlformats.org/officeDocument/2006/relationships/image" Target="../media/image414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5.jpeg"/><Relationship Id="rId13" Type="http://schemas.openxmlformats.org/officeDocument/2006/relationships/image" Target="../media/image430.jpeg"/><Relationship Id="rId18" Type="http://schemas.openxmlformats.org/officeDocument/2006/relationships/image" Target="../media/image435.jpeg"/><Relationship Id="rId26" Type="http://schemas.openxmlformats.org/officeDocument/2006/relationships/image" Target="../media/image443.png"/><Relationship Id="rId3" Type="http://schemas.openxmlformats.org/officeDocument/2006/relationships/image" Target="../media/image420.jpeg"/><Relationship Id="rId21" Type="http://schemas.openxmlformats.org/officeDocument/2006/relationships/image" Target="../media/image438.png"/><Relationship Id="rId34" Type="http://schemas.openxmlformats.org/officeDocument/2006/relationships/image" Target="../media/image451.jpeg"/><Relationship Id="rId7" Type="http://schemas.openxmlformats.org/officeDocument/2006/relationships/image" Target="../media/image424.jpeg"/><Relationship Id="rId12" Type="http://schemas.openxmlformats.org/officeDocument/2006/relationships/image" Target="../media/image429.jpeg"/><Relationship Id="rId17" Type="http://schemas.openxmlformats.org/officeDocument/2006/relationships/image" Target="../media/image434.jpeg"/><Relationship Id="rId25" Type="http://schemas.openxmlformats.org/officeDocument/2006/relationships/image" Target="../media/image442.jpeg"/><Relationship Id="rId33" Type="http://schemas.openxmlformats.org/officeDocument/2006/relationships/image" Target="../media/image450.jpeg"/><Relationship Id="rId2" Type="http://schemas.openxmlformats.org/officeDocument/2006/relationships/image" Target="../media/image419.jpeg"/><Relationship Id="rId16" Type="http://schemas.openxmlformats.org/officeDocument/2006/relationships/image" Target="../media/image433.png"/><Relationship Id="rId20" Type="http://schemas.openxmlformats.org/officeDocument/2006/relationships/image" Target="../media/image437.jpeg"/><Relationship Id="rId29" Type="http://schemas.openxmlformats.org/officeDocument/2006/relationships/image" Target="../media/image446.png"/><Relationship Id="rId1" Type="http://schemas.openxmlformats.org/officeDocument/2006/relationships/image" Target="../media/image418.jpeg"/><Relationship Id="rId6" Type="http://schemas.openxmlformats.org/officeDocument/2006/relationships/image" Target="../media/image423.jpeg"/><Relationship Id="rId11" Type="http://schemas.openxmlformats.org/officeDocument/2006/relationships/image" Target="../media/image428.jpeg"/><Relationship Id="rId24" Type="http://schemas.openxmlformats.org/officeDocument/2006/relationships/image" Target="../media/image441.jpeg"/><Relationship Id="rId32" Type="http://schemas.openxmlformats.org/officeDocument/2006/relationships/image" Target="../media/image449.jpeg"/><Relationship Id="rId37" Type="http://schemas.openxmlformats.org/officeDocument/2006/relationships/image" Target="../media/image194.jpeg"/><Relationship Id="rId5" Type="http://schemas.openxmlformats.org/officeDocument/2006/relationships/image" Target="../media/image422.jpeg"/><Relationship Id="rId15" Type="http://schemas.openxmlformats.org/officeDocument/2006/relationships/image" Target="../media/image432.jpeg"/><Relationship Id="rId23" Type="http://schemas.openxmlformats.org/officeDocument/2006/relationships/image" Target="../media/image440.jpeg"/><Relationship Id="rId28" Type="http://schemas.openxmlformats.org/officeDocument/2006/relationships/image" Target="../media/image445.jpeg"/><Relationship Id="rId36" Type="http://schemas.openxmlformats.org/officeDocument/2006/relationships/image" Target="../media/image453.emf"/><Relationship Id="rId10" Type="http://schemas.openxmlformats.org/officeDocument/2006/relationships/image" Target="../media/image427.jpeg"/><Relationship Id="rId19" Type="http://schemas.openxmlformats.org/officeDocument/2006/relationships/image" Target="../media/image436.jpeg"/><Relationship Id="rId31" Type="http://schemas.openxmlformats.org/officeDocument/2006/relationships/image" Target="../media/image448.jpeg"/><Relationship Id="rId4" Type="http://schemas.openxmlformats.org/officeDocument/2006/relationships/image" Target="../media/image421.jpeg"/><Relationship Id="rId9" Type="http://schemas.openxmlformats.org/officeDocument/2006/relationships/image" Target="../media/image426.jpeg"/><Relationship Id="rId14" Type="http://schemas.openxmlformats.org/officeDocument/2006/relationships/image" Target="../media/image431.jpeg"/><Relationship Id="rId22" Type="http://schemas.openxmlformats.org/officeDocument/2006/relationships/image" Target="../media/image439.jpeg"/><Relationship Id="rId27" Type="http://schemas.openxmlformats.org/officeDocument/2006/relationships/image" Target="../media/image444.jpeg"/><Relationship Id="rId30" Type="http://schemas.openxmlformats.org/officeDocument/2006/relationships/image" Target="../media/image447.jpeg"/><Relationship Id="rId35" Type="http://schemas.openxmlformats.org/officeDocument/2006/relationships/image" Target="../media/image45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5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6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9.png"/><Relationship Id="rId7" Type="http://schemas.openxmlformats.org/officeDocument/2006/relationships/image" Target="../media/image194.jpeg"/><Relationship Id="rId2" Type="http://schemas.openxmlformats.org/officeDocument/2006/relationships/image" Target="../media/image458.png"/><Relationship Id="rId1" Type="http://schemas.openxmlformats.org/officeDocument/2006/relationships/image" Target="../media/image457.tiff"/><Relationship Id="rId6" Type="http://schemas.openxmlformats.org/officeDocument/2006/relationships/image" Target="../media/image462.jpeg"/><Relationship Id="rId5" Type="http://schemas.openxmlformats.org/officeDocument/2006/relationships/image" Target="../media/image461.emf"/><Relationship Id="rId4" Type="http://schemas.openxmlformats.org/officeDocument/2006/relationships/image" Target="../media/image460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4.png"/><Relationship Id="rId1" Type="http://schemas.openxmlformats.org/officeDocument/2006/relationships/image" Target="../media/image463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3.jpeg"/><Relationship Id="rId1" Type="http://schemas.openxmlformats.org/officeDocument/2006/relationships/image" Target="../media/image4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57</xdr:row>
      <xdr:rowOff>19050</xdr:rowOff>
    </xdr:from>
    <xdr:to>
      <xdr:col>1</xdr:col>
      <xdr:colOff>0</xdr:colOff>
      <xdr:row>59</xdr:row>
      <xdr:rowOff>0</xdr:rowOff>
    </xdr:to>
    <xdr:pic>
      <xdr:nvPicPr>
        <xdr:cNvPr id="2" name="Picture 1014" descr="v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24877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54</xdr:row>
      <xdr:rowOff>47625</xdr:rowOff>
    </xdr:from>
    <xdr:to>
      <xdr:col>0</xdr:col>
      <xdr:colOff>1085850</xdr:colOff>
      <xdr:row>56</xdr:row>
      <xdr:rowOff>9525</xdr:rowOff>
    </xdr:to>
    <xdr:pic>
      <xdr:nvPicPr>
        <xdr:cNvPr id="3" name="Picture 1015" descr="v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8791575"/>
          <a:ext cx="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609600</xdr:colOff>
      <xdr:row>35</xdr:row>
      <xdr:rowOff>142875</xdr:rowOff>
    </xdr:from>
    <xdr:to>
      <xdr:col>0</xdr:col>
      <xdr:colOff>790575</xdr:colOff>
      <xdr:row>36</xdr:row>
      <xdr:rowOff>161925</xdr:rowOff>
    </xdr:to>
    <xdr:pic>
      <xdr:nvPicPr>
        <xdr:cNvPr id="4" name="Picture 1016" descr="v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58102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44</xdr:row>
      <xdr:rowOff>123825</xdr:rowOff>
    </xdr:from>
    <xdr:to>
      <xdr:col>0</xdr:col>
      <xdr:colOff>1028700</xdr:colOff>
      <xdr:row>45</xdr:row>
      <xdr:rowOff>133350</xdr:rowOff>
    </xdr:to>
    <xdr:pic>
      <xdr:nvPicPr>
        <xdr:cNvPr id="5" name="Picture 1018" descr="KA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72485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15</xdr:row>
      <xdr:rowOff>133350</xdr:rowOff>
    </xdr:from>
    <xdr:to>
      <xdr:col>0</xdr:col>
      <xdr:colOff>1171575</xdr:colOff>
      <xdr:row>17</xdr:row>
      <xdr:rowOff>152400</xdr:rowOff>
    </xdr:to>
    <xdr:pic>
      <xdr:nvPicPr>
        <xdr:cNvPr id="6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9600" y="256222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914400</xdr:colOff>
      <xdr:row>29</xdr:row>
      <xdr:rowOff>9525</xdr:rowOff>
    </xdr:from>
    <xdr:to>
      <xdr:col>0</xdr:col>
      <xdr:colOff>1076325</xdr:colOff>
      <xdr:row>30</xdr:row>
      <xdr:rowOff>28575</xdr:rowOff>
    </xdr:to>
    <xdr:pic>
      <xdr:nvPicPr>
        <xdr:cNvPr id="7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600" y="47053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904875</xdr:colOff>
      <xdr:row>38</xdr:row>
      <xdr:rowOff>142875</xdr:rowOff>
    </xdr:from>
    <xdr:to>
      <xdr:col>0</xdr:col>
      <xdr:colOff>1047750</xdr:colOff>
      <xdr:row>40</xdr:row>
      <xdr:rowOff>0</xdr:rowOff>
    </xdr:to>
    <xdr:pic>
      <xdr:nvPicPr>
        <xdr:cNvPr id="8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09600" y="629602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819150</xdr:colOff>
      <xdr:row>40</xdr:row>
      <xdr:rowOff>66675</xdr:rowOff>
    </xdr:from>
    <xdr:to>
      <xdr:col>0</xdr:col>
      <xdr:colOff>1057275</xdr:colOff>
      <xdr:row>41</xdr:row>
      <xdr:rowOff>85725</xdr:rowOff>
    </xdr:to>
    <xdr:pic>
      <xdr:nvPicPr>
        <xdr:cNvPr id="9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09600" y="65436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942975</xdr:colOff>
      <xdr:row>61</xdr:row>
      <xdr:rowOff>19050</xdr:rowOff>
    </xdr:from>
    <xdr:to>
      <xdr:col>1</xdr:col>
      <xdr:colOff>0</xdr:colOff>
      <xdr:row>63</xdr:row>
      <xdr:rowOff>0</xdr:rowOff>
    </xdr:to>
    <xdr:pic>
      <xdr:nvPicPr>
        <xdr:cNvPr id="10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09600" y="9896475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876300</xdr:colOff>
      <xdr:row>59</xdr:row>
      <xdr:rowOff>76200</xdr:rowOff>
    </xdr:from>
    <xdr:to>
      <xdr:col>0</xdr:col>
      <xdr:colOff>1085850</xdr:colOff>
      <xdr:row>60</xdr:row>
      <xdr:rowOff>0</xdr:rowOff>
    </xdr:to>
    <xdr:pic>
      <xdr:nvPicPr>
        <xdr:cNvPr id="11" name="Picture 1024" descr="vt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09600" y="96297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1000125</xdr:colOff>
      <xdr:row>11</xdr:row>
      <xdr:rowOff>142875</xdr:rowOff>
    </xdr:from>
    <xdr:to>
      <xdr:col>5</xdr:col>
      <xdr:colOff>1247775</xdr:colOff>
      <xdr:row>13</xdr:row>
      <xdr:rowOff>47625</xdr:rowOff>
    </xdr:to>
    <xdr:pic>
      <xdr:nvPicPr>
        <xdr:cNvPr id="12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657600" y="1924050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180975</xdr:colOff>
      <xdr:row>38</xdr:row>
      <xdr:rowOff>28575</xdr:rowOff>
    </xdr:from>
    <xdr:to>
      <xdr:col>5</xdr:col>
      <xdr:colOff>971550</xdr:colOff>
      <xdr:row>40</xdr:row>
      <xdr:rowOff>161925</xdr:rowOff>
    </xdr:to>
    <xdr:pic>
      <xdr:nvPicPr>
        <xdr:cNvPr id="13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28975" y="6181725"/>
          <a:ext cx="4286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161925</xdr:colOff>
      <xdr:row>53</xdr:row>
      <xdr:rowOff>57150</xdr:rowOff>
    </xdr:from>
    <xdr:to>
      <xdr:col>5</xdr:col>
      <xdr:colOff>895350</xdr:colOff>
      <xdr:row>55</xdr:row>
      <xdr:rowOff>161925</xdr:rowOff>
    </xdr:to>
    <xdr:pic>
      <xdr:nvPicPr>
        <xdr:cNvPr id="1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9925" y="8639175"/>
          <a:ext cx="4476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904875</xdr:colOff>
      <xdr:row>45</xdr:row>
      <xdr:rowOff>28575</xdr:rowOff>
    </xdr:from>
    <xdr:to>
      <xdr:col>6</xdr:col>
      <xdr:colOff>0</xdr:colOff>
      <xdr:row>46</xdr:row>
      <xdr:rowOff>161925</xdr:rowOff>
    </xdr:to>
    <xdr:pic>
      <xdr:nvPicPr>
        <xdr:cNvPr id="15" name="Picture 1028" descr="15359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657600" y="7315200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923925</xdr:colOff>
      <xdr:row>58</xdr:row>
      <xdr:rowOff>28575</xdr:rowOff>
    </xdr:from>
    <xdr:to>
      <xdr:col>5</xdr:col>
      <xdr:colOff>1219200</xdr:colOff>
      <xdr:row>60</xdr:row>
      <xdr:rowOff>28575</xdr:rowOff>
    </xdr:to>
    <xdr:pic>
      <xdr:nvPicPr>
        <xdr:cNvPr id="16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657600" y="94202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600075</xdr:colOff>
      <xdr:row>79</xdr:row>
      <xdr:rowOff>95250</xdr:rowOff>
    </xdr:from>
    <xdr:to>
      <xdr:col>0</xdr:col>
      <xdr:colOff>1038225</xdr:colOff>
      <xdr:row>81</xdr:row>
      <xdr:rowOff>133350</xdr:rowOff>
    </xdr:to>
    <xdr:pic>
      <xdr:nvPicPr>
        <xdr:cNvPr id="17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00075" y="12887325"/>
          <a:ext cx="9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619125</xdr:colOff>
      <xdr:row>93</xdr:row>
      <xdr:rowOff>114300</xdr:rowOff>
    </xdr:from>
    <xdr:to>
      <xdr:col>0</xdr:col>
      <xdr:colOff>971550</xdr:colOff>
      <xdr:row>95</xdr:row>
      <xdr:rowOff>142875</xdr:rowOff>
    </xdr:to>
    <xdr:pic>
      <xdr:nvPicPr>
        <xdr:cNvPr id="18" name="Picture 1033" descr="108508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09600" y="15173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101</xdr:row>
      <xdr:rowOff>85725</xdr:rowOff>
    </xdr:from>
    <xdr:to>
      <xdr:col>1</xdr:col>
      <xdr:colOff>0</xdr:colOff>
      <xdr:row>103</xdr:row>
      <xdr:rowOff>152400</xdr:rowOff>
    </xdr:to>
    <xdr:pic>
      <xdr:nvPicPr>
        <xdr:cNvPr id="19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09600" y="164401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116</xdr:row>
      <xdr:rowOff>152400</xdr:rowOff>
    </xdr:from>
    <xdr:to>
      <xdr:col>1</xdr:col>
      <xdr:colOff>0</xdr:colOff>
      <xdr:row>121</xdr:row>
      <xdr:rowOff>85725</xdr:rowOff>
    </xdr:to>
    <xdr:pic>
      <xdr:nvPicPr>
        <xdr:cNvPr id="20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90500" y="18935700"/>
          <a:ext cx="4191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590550</xdr:colOff>
      <xdr:row>73</xdr:row>
      <xdr:rowOff>85725</xdr:rowOff>
    </xdr:from>
    <xdr:to>
      <xdr:col>5</xdr:col>
      <xdr:colOff>1171575</xdr:colOff>
      <xdr:row>75</xdr:row>
      <xdr:rowOff>152400</xdr:rowOff>
    </xdr:to>
    <xdr:pic>
      <xdr:nvPicPr>
        <xdr:cNvPr id="21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638550" y="11906250"/>
          <a:ext cx="190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85</xdr:row>
      <xdr:rowOff>142875</xdr:rowOff>
    </xdr:from>
    <xdr:to>
      <xdr:col>5</xdr:col>
      <xdr:colOff>1066800</xdr:colOff>
      <xdr:row>91</xdr:row>
      <xdr:rowOff>38100</xdr:rowOff>
    </xdr:to>
    <xdr:pic>
      <xdr:nvPicPr>
        <xdr:cNvPr id="22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114675" y="13906500"/>
          <a:ext cx="5429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295275</xdr:colOff>
      <xdr:row>102</xdr:row>
      <xdr:rowOff>152400</xdr:rowOff>
    </xdr:from>
    <xdr:to>
      <xdr:col>5</xdr:col>
      <xdr:colOff>1143000</xdr:colOff>
      <xdr:row>107</xdr:row>
      <xdr:rowOff>114300</xdr:rowOff>
    </xdr:to>
    <xdr:pic>
      <xdr:nvPicPr>
        <xdr:cNvPr id="23" name="Picture 1038" descr="kran-broen-dzt-fl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343275" y="16668750"/>
          <a:ext cx="3143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971550</xdr:colOff>
      <xdr:row>24</xdr:row>
      <xdr:rowOff>95250</xdr:rowOff>
    </xdr:from>
    <xdr:to>
      <xdr:col>1</xdr:col>
      <xdr:colOff>0</xdr:colOff>
      <xdr:row>25</xdr:row>
      <xdr:rowOff>142875</xdr:rowOff>
    </xdr:to>
    <xdr:pic>
      <xdr:nvPicPr>
        <xdr:cNvPr id="24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09600" y="39814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914400</xdr:colOff>
      <xdr:row>7</xdr:row>
      <xdr:rowOff>133350</xdr:rowOff>
    </xdr:from>
    <xdr:to>
      <xdr:col>5</xdr:col>
      <xdr:colOff>1123950</xdr:colOff>
      <xdr:row>9</xdr:row>
      <xdr:rowOff>0</xdr:rowOff>
    </xdr:to>
    <xdr:pic>
      <xdr:nvPicPr>
        <xdr:cNvPr id="25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657600" y="12668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146</xdr:row>
      <xdr:rowOff>114300</xdr:rowOff>
    </xdr:from>
    <xdr:to>
      <xdr:col>1</xdr:col>
      <xdr:colOff>0</xdr:colOff>
      <xdr:row>151</xdr:row>
      <xdr:rowOff>114300</xdr:rowOff>
    </xdr:to>
    <xdr:pic>
      <xdr:nvPicPr>
        <xdr:cNvPr id="2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76225" y="23755350"/>
          <a:ext cx="333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163</xdr:row>
      <xdr:rowOff>66675</xdr:rowOff>
    </xdr:from>
    <xdr:to>
      <xdr:col>0</xdr:col>
      <xdr:colOff>1009650</xdr:colOff>
      <xdr:row>168</xdr:row>
      <xdr:rowOff>76200</xdr:rowOff>
    </xdr:to>
    <xdr:pic>
      <xdr:nvPicPr>
        <xdr:cNvPr id="2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71450" y="26460450"/>
          <a:ext cx="438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390525</xdr:colOff>
      <xdr:row>194</xdr:row>
      <xdr:rowOff>28575</xdr:rowOff>
    </xdr:from>
    <xdr:to>
      <xdr:col>0</xdr:col>
      <xdr:colOff>971550</xdr:colOff>
      <xdr:row>196</xdr:row>
      <xdr:rowOff>161925</xdr:rowOff>
    </xdr:to>
    <xdr:pic>
      <xdr:nvPicPr>
        <xdr:cNvPr id="2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90525" y="31442025"/>
          <a:ext cx="2190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182</xdr:row>
      <xdr:rowOff>76200</xdr:rowOff>
    </xdr:from>
    <xdr:to>
      <xdr:col>0</xdr:col>
      <xdr:colOff>1123950</xdr:colOff>
      <xdr:row>186</xdr:row>
      <xdr:rowOff>142875</xdr:rowOff>
    </xdr:to>
    <xdr:pic>
      <xdr:nvPicPr>
        <xdr:cNvPr id="29" name="Picture 1046" descr="Кран-шаровый-broen-dzt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85725" y="29546550"/>
          <a:ext cx="5238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838200</xdr:colOff>
      <xdr:row>146</xdr:row>
      <xdr:rowOff>161925</xdr:rowOff>
    </xdr:from>
    <xdr:to>
      <xdr:col>6</xdr:col>
      <xdr:colOff>0</xdr:colOff>
      <xdr:row>148</xdr:row>
      <xdr:rowOff>133350</xdr:rowOff>
    </xdr:to>
    <xdr:pic>
      <xdr:nvPicPr>
        <xdr:cNvPr id="3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657600" y="2380297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885825</xdr:colOff>
      <xdr:row>151</xdr:row>
      <xdr:rowOff>28575</xdr:rowOff>
    </xdr:from>
    <xdr:to>
      <xdr:col>5</xdr:col>
      <xdr:colOff>1343025</xdr:colOff>
      <xdr:row>152</xdr:row>
      <xdr:rowOff>114300</xdr:rowOff>
    </xdr:to>
    <xdr:pic>
      <xdr:nvPicPr>
        <xdr:cNvPr id="31" name="Picture 1048" descr="12с11бк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657600" y="24479250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962025</xdr:colOff>
      <xdr:row>167</xdr:row>
      <xdr:rowOff>104775</xdr:rowOff>
    </xdr:from>
    <xdr:to>
      <xdr:col>5</xdr:col>
      <xdr:colOff>1343025</xdr:colOff>
      <xdr:row>169</xdr:row>
      <xdr:rowOff>142875</xdr:rowOff>
    </xdr:to>
    <xdr:pic>
      <xdr:nvPicPr>
        <xdr:cNvPr id="3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3657600" y="2714625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942975</xdr:colOff>
      <xdr:row>175</xdr:row>
      <xdr:rowOff>57150</xdr:rowOff>
    </xdr:from>
    <xdr:to>
      <xdr:col>5</xdr:col>
      <xdr:colOff>1343025</xdr:colOff>
      <xdr:row>177</xdr:row>
      <xdr:rowOff>161925</xdr:rowOff>
    </xdr:to>
    <xdr:pic>
      <xdr:nvPicPr>
        <xdr:cNvPr id="3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657600" y="28394025"/>
          <a:ext cx="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933450</xdr:colOff>
      <xdr:row>182</xdr:row>
      <xdr:rowOff>76200</xdr:rowOff>
    </xdr:from>
    <xdr:to>
      <xdr:col>5</xdr:col>
      <xdr:colOff>1276350</xdr:colOff>
      <xdr:row>184</xdr:row>
      <xdr:rowOff>104775</xdr:rowOff>
    </xdr:to>
    <xdr:pic>
      <xdr:nvPicPr>
        <xdr:cNvPr id="3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657600" y="295465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563</xdr:row>
      <xdr:rowOff>47625</xdr:rowOff>
    </xdr:from>
    <xdr:to>
      <xdr:col>0</xdr:col>
      <xdr:colOff>1066800</xdr:colOff>
      <xdr:row>566</xdr:row>
      <xdr:rowOff>104775</xdr:rowOff>
    </xdr:to>
    <xdr:pic>
      <xdr:nvPicPr>
        <xdr:cNvPr id="35" name="Picture 1061" descr="переход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8575" y="91211400"/>
          <a:ext cx="581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123825</xdr:colOff>
      <xdr:row>505</xdr:row>
      <xdr:rowOff>85725</xdr:rowOff>
    </xdr:from>
    <xdr:to>
      <xdr:col>5</xdr:col>
      <xdr:colOff>1038225</xdr:colOff>
      <xdr:row>509</xdr:row>
      <xdr:rowOff>85725</xdr:rowOff>
    </xdr:to>
    <xdr:pic>
      <xdr:nvPicPr>
        <xdr:cNvPr id="36" name="Picture 1062" descr="IMG_087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171825" y="81857850"/>
          <a:ext cx="485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304800</xdr:colOff>
      <xdr:row>494</xdr:row>
      <xdr:rowOff>9525</xdr:rowOff>
    </xdr:from>
    <xdr:to>
      <xdr:col>0</xdr:col>
      <xdr:colOff>876300</xdr:colOff>
      <xdr:row>497</xdr:row>
      <xdr:rowOff>104775</xdr:rowOff>
    </xdr:to>
    <xdr:pic>
      <xdr:nvPicPr>
        <xdr:cNvPr id="37" name="Picture 1063" descr="filtr_osadochnyy_flancevyy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304800" y="80000475"/>
          <a:ext cx="304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505</xdr:row>
      <xdr:rowOff>38100</xdr:rowOff>
    </xdr:from>
    <xdr:to>
      <xdr:col>0</xdr:col>
      <xdr:colOff>933450</xdr:colOff>
      <xdr:row>507</xdr:row>
      <xdr:rowOff>47625</xdr:rowOff>
    </xdr:to>
    <xdr:pic>
      <xdr:nvPicPr>
        <xdr:cNvPr id="3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47675" y="81810225"/>
          <a:ext cx="1619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790575</xdr:colOff>
      <xdr:row>473</xdr:row>
      <xdr:rowOff>152400</xdr:rowOff>
    </xdr:from>
    <xdr:to>
      <xdr:col>0</xdr:col>
      <xdr:colOff>1266825</xdr:colOff>
      <xdr:row>475</xdr:row>
      <xdr:rowOff>152400</xdr:rowOff>
    </xdr:to>
    <xdr:pic>
      <xdr:nvPicPr>
        <xdr:cNvPr id="39" name="Picture 1066" descr="1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609600" y="767429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257175</xdr:colOff>
      <xdr:row>462</xdr:row>
      <xdr:rowOff>9525</xdr:rowOff>
    </xdr:from>
    <xdr:to>
      <xdr:col>5</xdr:col>
      <xdr:colOff>923925</xdr:colOff>
      <xdr:row>466</xdr:row>
      <xdr:rowOff>76200</xdr:rowOff>
    </xdr:to>
    <xdr:pic>
      <xdr:nvPicPr>
        <xdr:cNvPr id="40" name="Picture 1067" descr="9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3305175" y="74818875"/>
          <a:ext cx="3524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857250</xdr:colOff>
      <xdr:row>447</xdr:row>
      <xdr:rowOff>19050</xdr:rowOff>
    </xdr:from>
    <xdr:to>
      <xdr:col>0</xdr:col>
      <xdr:colOff>1095375</xdr:colOff>
      <xdr:row>449</xdr:row>
      <xdr:rowOff>57150</xdr:rowOff>
    </xdr:to>
    <xdr:pic>
      <xdr:nvPicPr>
        <xdr:cNvPr id="41" name="Picture 1068" descr="новый 3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609600" y="723995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752475</xdr:colOff>
      <xdr:row>481</xdr:row>
      <xdr:rowOff>152400</xdr:rowOff>
    </xdr:from>
    <xdr:to>
      <xdr:col>0</xdr:col>
      <xdr:colOff>1066800</xdr:colOff>
      <xdr:row>483</xdr:row>
      <xdr:rowOff>123825</xdr:rowOff>
    </xdr:to>
    <xdr:pic>
      <xdr:nvPicPr>
        <xdr:cNvPr id="42" name="Picture 1069" descr="VT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609600" y="780383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301</xdr:row>
      <xdr:rowOff>142875</xdr:rowOff>
    </xdr:from>
    <xdr:to>
      <xdr:col>0</xdr:col>
      <xdr:colOff>1038225</xdr:colOff>
      <xdr:row>304</xdr:row>
      <xdr:rowOff>133350</xdr:rowOff>
    </xdr:to>
    <xdr:pic>
      <xdr:nvPicPr>
        <xdr:cNvPr id="43" name="Picture 1070" descr="клапан канализационный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542925" y="48882300"/>
          <a:ext cx="66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676275</xdr:colOff>
      <xdr:row>310</xdr:row>
      <xdr:rowOff>104775</xdr:rowOff>
    </xdr:from>
    <xdr:to>
      <xdr:col>0</xdr:col>
      <xdr:colOff>1047750</xdr:colOff>
      <xdr:row>312</xdr:row>
      <xdr:rowOff>123825</xdr:rowOff>
    </xdr:to>
    <xdr:pic>
      <xdr:nvPicPr>
        <xdr:cNvPr id="44" name="Picture 1071" descr="_________________4cb07c948c3fc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609600" y="5030152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428625</xdr:colOff>
      <xdr:row>320</xdr:row>
      <xdr:rowOff>161925</xdr:rowOff>
    </xdr:from>
    <xdr:to>
      <xdr:col>0</xdr:col>
      <xdr:colOff>1000125</xdr:colOff>
      <xdr:row>324</xdr:row>
      <xdr:rowOff>114300</xdr:rowOff>
    </xdr:to>
    <xdr:pic>
      <xdr:nvPicPr>
        <xdr:cNvPr id="45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28625" y="51977925"/>
          <a:ext cx="1809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962025</xdr:colOff>
      <xdr:row>240</xdr:row>
      <xdr:rowOff>95250</xdr:rowOff>
    </xdr:from>
    <xdr:to>
      <xdr:col>5</xdr:col>
      <xdr:colOff>1209675</xdr:colOff>
      <xdr:row>242</xdr:row>
      <xdr:rowOff>133350</xdr:rowOff>
    </xdr:to>
    <xdr:pic>
      <xdr:nvPicPr>
        <xdr:cNvPr id="46" name="Picture 1075" descr="_________________4cb07974a0716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657600" y="38957250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104775</xdr:colOff>
      <xdr:row>243</xdr:row>
      <xdr:rowOff>19050</xdr:rowOff>
    </xdr:from>
    <xdr:to>
      <xdr:col>5</xdr:col>
      <xdr:colOff>390525</xdr:colOff>
      <xdr:row>244</xdr:row>
      <xdr:rowOff>123825</xdr:rowOff>
    </xdr:to>
    <xdr:pic>
      <xdr:nvPicPr>
        <xdr:cNvPr id="47" name="Picture 1077" descr="_________________4cb0430a33d3b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152775" y="39366825"/>
          <a:ext cx="2857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476250</xdr:colOff>
      <xdr:row>255</xdr:row>
      <xdr:rowOff>123825</xdr:rowOff>
    </xdr:from>
    <xdr:to>
      <xdr:col>5</xdr:col>
      <xdr:colOff>876300</xdr:colOff>
      <xdr:row>257</xdr:row>
      <xdr:rowOff>123825</xdr:rowOff>
    </xdr:to>
    <xdr:pic>
      <xdr:nvPicPr>
        <xdr:cNvPr id="48" name="Picture 1078" descr="_________________4cb040f4bf594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3524250" y="41414700"/>
          <a:ext cx="133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714375</xdr:colOff>
      <xdr:row>231</xdr:row>
      <xdr:rowOff>57150</xdr:rowOff>
    </xdr:from>
    <xdr:to>
      <xdr:col>5</xdr:col>
      <xdr:colOff>1323975</xdr:colOff>
      <xdr:row>234</xdr:row>
      <xdr:rowOff>152400</xdr:rowOff>
    </xdr:to>
    <xdr:pic>
      <xdr:nvPicPr>
        <xdr:cNvPr id="49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657600" y="37461825"/>
          <a:ext cx="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685800</xdr:colOff>
      <xdr:row>217</xdr:row>
      <xdr:rowOff>0</xdr:rowOff>
    </xdr:from>
    <xdr:to>
      <xdr:col>5</xdr:col>
      <xdr:colOff>1257300</xdr:colOff>
      <xdr:row>219</xdr:row>
      <xdr:rowOff>123825</xdr:rowOff>
    </xdr:to>
    <xdr:pic>
      <xdr:nvPicPr>
        <xdr:cNvPr id="50" name="Picture 1080" descr="_________________4cb07707664e6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3657600" y="351377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57150</xdr:colOff>
      <xdr:row>223</xdr:row>
      <xdr:rowOff>19050</xdr:rowOff>
    </xdr:from>
    <xdr:to>
      <xdr:col>5</xdr:col>
      <xdr:colOff>371475</xdr:colOff>
      <xdr:row>224</xdr:row>
      <xdr:rowOff>152400</xdr:rowOff>
    </xdr:to>
    <xdr:pic>
      <xdr:nvPicPr>
        <xdr:cNvPr id="51" name="Picture 1081" descr="19ч21бр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105150" y="36128325"/>
          <a:ext cx="314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847725</xdr:colOff>
      <xdr:row>205</xdr:row>
      <xdr:rowOff>66675</xdr:rowOff>
    </xdr:from>
    <xdr:to>
      <xdr:col>5</xdr:col>
      <xdr:colOff>1104900</xdr:colOff>
      <xdr:row>206</xdr:row>
      <xdr:rowOff>114300</xdr:rowOff>
    </xdr:to>
    <xdr:pic>
      <xdr:nvPicPr>
        <xdr:cNvPr id="52" name="Picture 1082" descr="vt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657600" y="332613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561975</xdr:colOff>
      <xdr:row>239</xdr:row>
      <xdr:rowOff>123825</xdr:rowOff>
    </xdr:from>
    <xdr:to>
      <xdr:col>0</xdr:col>
      <xdr:colOff>1019175</xdr:colOff>
      <xdr:row>242</xdr:row>
      <xdr:rowOff>123825</xdr:rowOff>
    </xdr:to>
    <xdr:pic>
      <xdr:nvPicPr>
        <xdr:cNvPr id="53" name="Picture 1083" descr="15с65п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561975" y="38823900"/>
          <a:ext cx="476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255</xdr:row>
      <xdr:rowOff>95250</xdr:rowOff>
    </xdr:from>
    <xdr:to>
      <xdr:col>0</xdr:col>
      <xdr:colOff>1009650</xdr:colOff>
      <xdr:row>258</xdr:row>
      <xdr:rowOff>161925</xdr:rowOff>
    </xdr:to>
    <xdr:pic>
      <xdr:nvPicPr>
        <xdr:cNvPr id="54" name="Picture 1085" descr="15с27нж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609600" y="41386125"/>
          <a:ext cx="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206</xdr:row>
      <xdr:rowOff>95250</xdr:rowOff>
    </xdr:from>
    <xdr:to>
      <xdr:col>0</xdr:col>
      <xdr:colOff>1019175</xdr:colOff>
      <xdr:row>210</xdr:row>
      <xdr:rowOff>38100</xdr:rowOff>
    </xdr:to>
    <xdr:pic>
      <xdr:nvPicPr>
        <xdr:cNvPr id="55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76250" y="33451800"/>
          <a:ext cx="1333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676275</xdr:colOff>
      <xdr:row>220</xdr:row>
      <xdr:rowOff>57150</xdr:rowOff>
    </xdr:from>
    <xdr:to>
      <xdr:col>0</xdr:col>
      <xdr:colOff>1076325</xdr:colOff>
      <xdr:row>222</xdr:row>
      <xdr:rowOff>123825</xdr:rowOff>
    </xdr:to>
    <xdr:pic>
      <xdr:nvPicPr>
        <xdr:cNvPr id="56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609600" y="356806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962025</xdr:colOff>
      <xdr:row>195</xdr:row>
      <xdr:rowOff>76200</xdr:rowOff>
    </xdr:from>
    <xdr:to>
      <xdr:col>5</xdr:col>
      <xdr:colOff>1228725</xdr:colOff>
      <xdr:row>196</xdr:row>
      <xdr:rowOff>142875</xdr:rowOff>
    </xdr:to>
    <xdr:pic>
      <xdr:nvPicPr>
        <xdr:cNvPr id="57" name="Picture 1088" descr="15кч16п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657600" y="316515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317</xdr:row>
      <xdr:rowOff>28575</xdr:rowOff>
    </xdr:from>
    <xdr:to>
      <xdr:col>10</xdr:col>
      <xdr:colOff>0</xdr:colOff>
      <xdr:row>319</xdr:row>
      <xdr:rowOff>142875</xdr:rowOff>
    </xdr:to>
    <xdr:pic>
      <xdr:nvPicPr>
        <xdr:cNvPr id="58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6096000" y="513588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45</xdr:row>
      <xdr:rowOff>38100</xdr:rowOff>
    </xdr:from>
    <xdr:to>
      <xdr:col>10</xdr:col>
      <xdr:colOff>0</xdr:colOff>
      <xdr:row>46</xdr:row>
      <xdr:rowOff>66675</xdr:rowOff>
    </xdr:to>
    <xdr:pic>
      <xdr:nvPicPr>
        <xdr:cNvPr id="59" name="Picture 1090" descr="vt"/>
        <xdr:cNvPicPr>
          <a:picLocks noChangeAspect="1" noChangeArrowheads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6096000" y="73247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847725</xdr:colOff>
      <xdr:row>49</xdr:row>
      <xdr:rowOff>76200</xdr:rowOff>
    </xdr:from>
    <xdr:to>
      <xdr:col>0</xdr:col>
      <xdr:colOff>1057275</xdr:colOff>
      <xdr:row>50</xdr:row>
      <xdr:rowOff>142875</xdr:rowOff>
    </xdr:to>
    <xdr:pic>
      <xdr:nvPicPr>
        <xdr:cNvPr id="60" name="Picture 1093" descr="vt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609600" y="80105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124</xdr:row>
      <xdr:rowOff>104775</xdr:rowOff>
    </xdr:from>
    <xdr:to>
      <xdr:col>5</xdr:col>
      <xdr:colOff>295275</xdr:colOff>
      <xdr:row>126</xdr:row>
      <xdr:rowOff>76200</xdr:rowOff>
    </xdr:to>
    <xdr:pic>
      <xdr:nvPicPr>
        <xdr:cNvPr id="61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076575" y="20183475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809625</xdr:colOff>
      <xdr:row>121</xdr:row>
      <xdr:rowOff>76200</xdr:rowOff>
    </xdr:from>
    <xdr:to>
      <xdr:col>5</xdr:col>
      <xdr:colOff>1285875</xdr:colOff>
      <xdr:row>123</xdr:row>
      <xdr:rowOff>152400</xdr:rowOff>
    </xdr:to>
    <xdr:pic>
      <xdr:nvPicPr>
        <xdr:cNvPr id="62" name="Picture 1099" descr="v-3f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3657600" y="19669125"/>
          <a:ext cx="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866775</xdr:colOff>
      <xdr:row>52</xdr:row>
      <xdr:rowOff>66675</xdr:rowOff>
    </xdr:from>
    <xdr:to>
      <xdr:col>0</xdr:col>
      <xdr:colOff>1085850</xdr:colOff>
      <xdr:row>53</xdr:row>
      <xdr:rowOff>133350</xdr:rowOff>
    </xdr:to>
    <xdr:pic>
      <xdr:nvPicPr>
        <xdr:cNvPr id="63" name="Picture 1102" descr="MK0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609600" y="84867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495300</xdr:colOff>
      <xdr:row>417</xdr:row>
      <xdr:rowOff>152400</xdr:rowOff>
    </xdr:from>
    <xdr:to>
      <xdr:col>0</xdr:col>
      <xdr:colOff>857250</xdr:colOff>
      <xdr:row>421</xdr:row>
      <xdr:rowOff>66675</xdr:rowOff>
    </xdr:to>
    <xdr:pic>
      <xdr:nvPicPr>
        <xdr:cNvPr id="64" name="Picture 1103" descr="задвижка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95300" y="67675125"/>
          <a:ext cx="114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523875</xdr:colOff>
      <xdr:row>432</xdr:row>
      <xdr:rowOff>19050</xdr:rowOff>
    </xdr:from>
    <xdr:to>
      <xdr:col>0</xdr:col>
      <xdr:colOff>857250</xdr:colOff>
      <xdr:row>435</xdr:row>
      <xdr:rowOff>133350</xdr:rowOff>
    </xdr:to>
    <xdr:pic>
      <xdr:nvPicPr>
        <xdr:cNvPr id="65" name="Picture 1104" descr="1182566360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523875" y="69970650"/>
          <a:ext cx="857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399</xdr:row>
      <xdr:rowOff>123825</xdr:rowOff>
    </xdr:from>
    <xdr:to>
      <xdr:col>10</xdr:col>
      <xdr:colOff>0</xdr:colOff>
      <xdr:row>404</xdr:row>
      <xdr:rowOff>0</xdr:rowOff>
    </xdr:to>
    <xdr:pic>
      <xdr:nvPicPr>
        <xdr:cNvPr id="66" name="Picture 1105" descr="32"/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6096000" y="64731900"/>
          <a:ext cx="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457200</xdr:colOff>
      <xdr:row>341</xdr:row>
      <xdr:rowOff>57150</xdr:rowOff>
    </xdr:from>
    <xdr:to>
      <xdr:col>5</xdr:col>
      <xdr:colOff>952500</xdr:colOff>
      <xdr:row>344</xdr:row>
      <xdr:rowOff>152400</xdr:rowOff>
    </xdr:to>
    <xdr:pic>
      <xdr:nvPicPr>
        <xdr:cNvPr id="67" name="Picture 1106" descr="5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3505200" y="55273575"/>
          <a:ext cx="1524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420</xdr:row>
      <xdr:rowOff>38100</xdr:rowOff>
    </xdr:from>
    <xdr:to>
      <xdr:col>10</xdr:col>
      <xdr:colOff>0</xdr:colOff>
      <xdr:row>422</xdr:row>
      <xdr:rowOff>142875</xdr:rowOff>
    </xdr:to>
    <xdr:pic>
      <xdr:nvPicPr>
        <xdr:cNvPr id="68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096000" y="68046600"/>
          <a:ext cx="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876300</xdr:colOff>
      <xdr:row>203</xdr:row>
      <xdr:rowOff>161925</xdr:rowOff>
    </xdr:from>
    <xdr:to>
      <xdr:col>0</xdr:col>
      <xdr:colOff>1095375</xdr:colOff>
      <xdr:row>205</xdr:row>
      <xdr:rowOff>142875</xdr:rowOff>
    </xdr:to>
    <xdr:pic>
      <xdr:nvPicPr>
        <xdr:cNvPr id="69" name="Picture 1114" descr="15кч16п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609600" y="3303270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876300</xdr:colOff>
      <xdr:row>66</xdr:row>
      <xdr:rowOff>28575</xdr:rowOff>
    </xdr:from>
    <xdr:to>
      <xdr:col>1</xdr:col>
      <xdr:colOff>0</xdr:colOff>
      <xdr:row>68</xdr:row>
      <xdr:rowOff>28575</xdr:rowOff>
    </xdr:to>
    <xdr:pic>
      <xdr:nvPicPr>
        <xdr:cNvPr id="70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09600" y="107156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876300</xdr:colOff>
      <xdr:row>261</xdr:row>
      <xdr:rowOff>161925</xdr:rowOff>
    </xdr:from>
    <xdr:to>
      <xdr:col>0</xdr:col>
      <xdr:colOff>1095375</xdr:colOff>
      <xdr:row>263</xdr:row>
      <xdr:rowOff>142875</xdr:rowOff>
    </xdr:to>
    <xdr:pic>
      <xdr:nvPicPr>
        <xdr:cNvPr id="71" name="Picture 1118" descr="15кч16п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609600" y="42424350"/>
          <a:ext cx="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180975</xdr:colOff>
      <xdr:row>356</xdr:row>
      <xdr:rowOff>123825</xdr:rowOff>
    </xdr:from>
    <xdr:to>
      <xdr:col>5</xdr:col>
      <xdr:colOff>914400</xdr:colOff>
      <xdr:row>361</xdr:row>
      <xdr:rowOff>0</xdr:rowOff>
    </xdr:to>
    <xdr:pic>
      <xdr:nvPicPr>
        <xdr:cNvPr id="72" name="Picture 1123" descr="32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3228975" y="57769125"/>
          <a:ext cx="4286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723900</xdr:colOff>
      <xdr:row>390</xdr:row>
      <xdr:rowOff>0</xdr:rowOff>
    </xdr:from>
    <xdr:to>
      <xdr:col>5</xdr:col>
      <xdr:colOff>1123950</xdr:colOff>
      <xdr:row>392</xdr:row>
      <xdr:rowOff>104775</xdr:rowOff>
    </xdr:to>
    <xdr:pic>
      <xdr:nvPicPr>
        <xdr:cNvPr id="73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657600" y="63150750"/>
          <a:ext cx="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495300</xdr:colOff>
      <xdr:row>320</xdr:row>
      <xdr:rowOff>38100</xdr:rowOff>
    </xdr:from>
    <xdr:to>
      <xdr:col>5</xdr:col>
      <xdr:colOff>809625</xdr:colOff>
      <xdr:row>324</xdr:row>
      <xdr:rowOff>38100</xdr:rowOff>
    </xdr:to>
    <xdr:pic>
      <xdr:nvPicPr>
        <xdr:cNvPr id="74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543300" y="51854100"/>
          <a:ext cx="114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923925</xdr:colOff>
      <xdr:row>295</xdr:row>
      <xdr:rowOff>47625</xdr:rowOff>
    </xdr:from>
    <xdr:to>
      <xdr:col>5</xdr:col>
      <xdr:colOff>1162050</xdr:colOff>
      <xdr:row>297</xdr:row>
      <xdr:rowOff>38100</xdr:rowOff>
    </xdr:to>
    <xdr:pic>
      <xdr:nvPicPr>
        <xdr:cNvPr id="75" name="Picture 1126" descr="17кч23нж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3657600" y="4781550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376</xdr:row>
      <xdr:rowOff>9525</xdr:rowOff>
    </xdr:from>
    <xdr:to>
      <xdr:col>0</xdr:col>
      <xdr:colOff>904875</xdr:colOff>
      <xdr:row>381</xdr:row>
      <xdr:rowOff>114300</xdr:rowOff>
    </xdr:to>
    <xdr:pic>
      <xdr:nvPicPr>
        <xdr:cNvPr id="76" name="Picture 1127" descr="wki1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19075" y="60893325"/>
          <a:ext cx="390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762000</xdr:colOff>
      <xdr:row>309</xdr:row>
      <xdr:rowOff>85725</xdr:rowOff>
    </xdr:from>
    <xdr:to>
      <xdr:col>5</xdr:col>
      <xdr:colOff>1152525</xdr:colOff>
      <xdr:row>312</xdr:row>
      <xdr:rowOff>95250</xdr:rowOff>
    </xdr:to>
    <xdr:pic>
      <xdr:nvPicPr>
        <xdr:cNvPr id="77" name="Picture 1128" descr="Kiarm-leaf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657600" y="50120550"/>
          <a:ext cx="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990600</xdr:colOff>
      <xdr:row>273</xdr:row>
      <xdr:rowOff>28575</xdr:rowOff>
    </xdr:from>
    <xdr:to>
      <xdr:col>5</xdr:col>
      <xdr:colOff>1152525</xdr:colOff>
      <xdr:row>275</xdr:row>
      <xdr:rowOff>47625</xdr:rowOff>
    </xdr:to>
    <xdr:pic>
      <xdr:nvPicPr>
        <xdr:cNvPr id="78" name="Picture 1129" descr="vt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3657600" y="4423410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895350</xdr:colOff>
      <xdr:row>282</xdr:row>
      <xdr:rowOff>47625</xdr:rowOff>
    </xdr:from>
    <xdr:to>
      <xdr:col>5</xdr:col>
      <xdr:colOff>1152525</xdr:colOff>
      <xdr:row>284</xdr:row>
      <xdr:rowOff>66675</xdr:rowOff>
    </xdr:to>
    <xdr:pic>
      <xdr:nvPicPr>
        <xdr:cNvPr id="79" name="Picture 1130" descr="17с42нж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657600" y="45710475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438150</xdr:colOff>
      <xdr:row>358</xdr:row>
      <xdr:rowOff>142875</xdr:rowOff>
    </xdr:from>
    <xdr:to>
      <xdr:col>0</xdr:col>
      <xdr:colOff>885825</xdr:colOff>
      <xdr:row>362</xdr:row>
      <xdr:rowOff>66675</xdr:rowOff>
    </xdr:to>
    <xdr:pic>
      <xdr:nvPicPr>
        <xdr:cNvPr id="80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438150" y="58112025"/>
          <a:ext cx="1714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516</xdr:row>
      <xdr:rowOff>123825</xdr:rowOff>
    </xdr:from>
    <xdr:to>
      <xdr:col>0</xdr:col>
      <xdr:colOff>819150</xdr:colOff>
      <xdr:row>519</xdr:row>
      <xdr:rowOff>152400</xdr:rowOff>
    </xdr:to>
    <xdr:pic>
      <xdr:nvPicPr>
        <xdr:cNvPr id="81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276225" y="83677125"/>
          <a:ext cx="3333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688</xdr:row>
      <xdr:rowOff>123825</xdr:rowOff>
    </xdr:from>
    <xdr:to>
      <xdr:col>0</xdr:col>
      <xdr:colOff>981075</xdr:colOff>
      <xdr:row>690</xdr:row>
      <xdr:rowOff>152400</xdr:rowOff>
    </xdr:to>
    <xdr:pic>
      <xdr:nvPicPr>
        <xdr:cNvPr id="82" name="Picture 1134" descr="Компенсаторы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257175" y="111528225"/>
          <a:ext cx="352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276225</xdr:colOff>
      <xdr:row>668</xdr:row>
      <xdr:rowOff>85725</xdr:rowOff>
    </xdr:from>
    <xdr:to>
      <xdr:col>5</xdr:col>
      <xdr:colOff>1009650</xdr:colOff>
      <xdr:row>670</xdr:row>
      <xdr:rowOff>114300</xdr:rowOff>
    </xdr:to>
    <xdr:pic>
      <xdr:nvPicPr>
        <xdr:cNvPr id="83" name="Picture 1135" descr="Компенсаторы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3324225" y="108251625"/>
          <a:ext cx="3333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630</xdr:row>
      <xdr:rowOff>47625</xdr:rowOff>
    </xdr:from>
    <xdr:to>
      <xdr:col>0</xdr:col>
      <xdr:colOff>1019175</xdr:colOff>
      <xdr:row>634</xdr:row>
      <xdr:rowOff>9525</xdr:rowOff>
    </xdr:to>
    <xdr:pic>
      <xdr:nvPicPr>
        <xdr:cNvPr id="84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5250" y="102060375"/>
          <a:ext cx="5143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180975</xdr:colOff>
      <xdr:row>624</xdr:row>
      <xdr:rowOff>57150</xdr:rowOff>
    </xdr:from>
    <xdr:to>
      <xdr:col>5</xdr:col>
      <xdr:colOff>971550</xdr:colOff>
      <xdr:row>627</xdr:row>
      <xdr:rowOff>152400</xdr:rowOff>
    </xdr:to>
    <xdr:pic>
      <xdr:nvPicPr>
        <xdr:cNvPr id="85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3228975" y="101098350"/>
          <a:ext cx="4286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95250</xdr:colOff>
      <xdr:row>584</xdr:row>
      <xdr:rowOff>114300</xdr:rowOff>
    </xdr:from>
    <xdr:to>
      <xdr:col>5</xdr:col>
      <xdr:colOff>1114425</xdr:colOff>
      <xdr:row>588</xdr:row>
      <xdr:rowOff>0</xdr:rowOff>
    </xdr:to>
    <xdr:pic>
      <xdr:nvPicPr>
        <xdr:cNvPr id="86" name="Picture 1138" descr="отводы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3143250" y="94678500"/>
          <a:ext cx="5143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669</xdr:row>
      <xdr:rowOff>104775</xdr:rowOff>
    </xdr:from>
    <xdr:to>
      <xdr:col>10</xdr:col>
      <xdr:colOff>0</xdr:colOff>
      <xdr:row>673</xdr:row>
      <xdr:rowOff>104775</xdr:rowOff>
    </xdr:to>
    <xdr:pic>
      <xdr:nvPicPr>
        <xdr:cNvPr id="87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6096000" y="1084326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699</xdr:row>
      <xdr:rowOff>19050</xdr:rowOff>
    </xdr:from>
    <xdr:to>
      <xdr:col>0</xdr:col>
      <xdr:colOff>933450</xdr:colOff>
      <xdr:row>700</xdr:row>
      <xdr:rowOff>133350</xdr:rowOff>
    </xdr:to>
    <xdr:pic>
      <xdr:nvPicPr>
        <xdr:cNvPr id="88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257175" y="113204625"/>
          <a:ext cx="3524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171450</xdr:colOff>
      <xdr:row>487</xdr:row>
      <xdr:rowOff>95250</xdr:rowOff>
    </xdr:from>
    <xdr:to>
      <xdr:col>5</xdr:col>
      <xdr:colOff>1085850</xdr:colOff>
      <xdr:row>491</xdr:row>
      <xdr:rowOff>95250</xdr:rowOff>
    </xdr:to>
    <xdr:pic>
      <xdr:nvPicPr>
        <xdr:cNvPr id="89" name="Picture 1143" descr="IMG_087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219450" y="78952725"/>
          <a:ext cx="4381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209550</xdr:colOff>
      <xdr:row>641</xdr:row>
      <xdr:rowOff>95250</xdr:rowOff>
    </xdr:from>
    <xdr:to>
      <xdr:col>5</xdr:col>
      <xdr:colOff>1133475</xdr:colOff>
      <xdr:row>645</xdr:row>
      <xdr:rowOff>95250</xdr:rowOff>
    </xdr:to>
    <xdr:pic>
      <xdr:nvPicPr>
        <xdr:cNvPr id="90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3257550" y="103889175"/>
          <a:ext cx="4000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656</xdr:row>
      <xdr:rowOff>161925</xdr:rowOff>
    </xdr:from>
    <xdr:to>
      <xdr:col>0</xdr:col>
      <xdr:colOff>1009650</xdr:colOff>
      <xdr:row>660</xdr:row>
      <xdr:rowOff>123825</xdr:rowOff>
    </xdr:to>
    <xdr:pic>
      <xdr:nvPicPr>
        <xdr:cNvPr id="91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85725" y="106384725"/>
          <a:ext cx="5238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703</xdr:row>
      <xdr:rowOff>28575</xdr:rowOff>
    </xdr:from>
    <xdr:to>
      <xdr:col>0</xdr:col>
      <xdr:colOff>1057275</xdr:colOff>
      <xdr:row>704</xdr:row>
      <xdr:rowOff>142875</xdr:rowOff>
    </xdr:to>
    <xdr:pic>
      <xdr:nvPicPr>
        <xdr:cNvPr id="92" name="Picture 1150" descr="133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609600" y="11386185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152400</xdr:rowOff>
    </xdr:from>
    <xdr:to>
      <xdr:col>0</xdr:col>
      <xdr:colOff>228600</xdr:colOff>
      <xdr:row>710</xdr:row>
      <xdr:rowOff>152400</xdr:rowOff>
    </xdr:to>
    <xdr:pic>
      <xdr:nvPicPr>
        <xdr:cNvPr id="93" name="Picture 1151" descr="2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0" y="114957225"/>
          <a:ext cx="228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457200</xdr:colOff>
      <xdr:row>715</xdr:row>
      <xdr:rowOff>104775</xdr:rowOff>
    </xdr:from>
    <xdr:to>
      <xdr:col>0</xdr:col>
      <xdr:colOff>914400</xdr:colOff>
      <xdr:row>717</xdr:row>
      <xdr:rowOff>104775</xdr:rowOff>
    </xdr:to>
    <xdr:pic>
      <xdr:nvPicPr>
        <xdr:cNvPr id="94" name="Picture 1152" descr="4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457200" y="115881150"/>
          <a:ext cx="1524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285750</xdr:colOff>
      <xdr:row>726</xdr:row>
      <xdr:rowOff>161925</xdr:rowOff>
    </xdr:from>
    <xdr:to>
      <xdr:col>0</xdr:col>
      <xdr:colOff>847725</xdr:colOff>
      <xdr:row>729</xdr:row>
      <xdr:rowOff>152400</xdr:rowOff>
    </xdr:to>
    <xdr:pic>
      <xdr:nvPicPr>
        <xdr:cNvPr id="95" name="Picture 1153" descr="2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 rot="5277838">
          <a:off x="209550" y="117795675"/>
          <a:ext cx="476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733</xdr:row>
      <xdr:rowOff>9525</xdr:rowOff>
    </xdr:from>
    <xdr:to>
      <xdr:col>0</xdr:col>
      <xdr:colOff>1000125</xdr:colOff>
      <xdr:row>733</xdr:row>
      <xdr:rowOff>161925</xdr:rowOff>
    </xdr:to>
    <xdr:pic>
      <xdr:nvPicPr>
        <xdr:cNvPr id="96" name="Picture 1154" descr="5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609600" y="1187005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781050</xdr:colOff>
      <xdr:row>737</xdr:row>
      <xdr:rowOff>47625</xdr:rowOff>
    </xdr:from>
    <xdr:to>
      <xdr:col>0</xdr:col>
      <xdr:colOff>1066800</xdr:colOff>
      <xdr:row>738</xdr:row>
      <xdr:rowOff>114300</xdr:rowOff>
    </xdr:to>
    <xdr:pic>
      <xdr:nvPicPr>
        <xdr:cNvPr id="97" name="Picture 1155" descr="17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609600" y="119386350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857250</xdr:colOff>
      <xdr:row>680</xdr:row>
      <xdr:rowOff>152400</xdr:rowOff>
    </xdr:from>
    <xdr:to>
      <xdr:col>5</xdr:col>
      <xdr:colOff>1076325</xdr:colOff>
      <xdr:row>681</xdr:row>
      <xdr:rowOff>142875</xdr:rowOff>
    </xdr:to>
    <xdr:pic>
      <xdr:nvPicPr>
        <xdr:cNvPr id="98" name="Picture 1156" descr="181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657600" y="1102614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904875</xdr:colOff>
      <xdr:row>678</xdr:row>
      <xdr:rowOff>161925</xdr:rowOff>
    </xdr:from>
    <xdr:to>
      <xdr:col>5</xdr:col>
      <xdr:colOff>1085850</xdr:colOff>
      <xdr:row>679</xdr:row>
      <xdr:rowOff>133350</xdr:rowOff>
    </xdr:to>
    <xdr:pic>
      <xdr:nvPicPr>
        <xdr:cNvPr id="99" name="Picture 1158" descr="22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657600" y="10994707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933450</xdr:colOff>
      <xdr:row>682</xdr:row>
      <xdr:rowOff>152400</xdr:rowOff>
    </xdr:from>
    <xdr:to>
      <xdr:col>5</xdr:col>
      <xdr:colOff>1133475</xdr:colOff>
      <xdr:row>683</xdr:row>
      <xdr:rowOff>152400</xdr:rowOff>
    </xdr:to>
    <xdr:pic>
      <xdr:nvPicPr>
        <xdr:cNvPr id="100" name="Picture 1159" descr="19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3657600" y="1105852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914400</xdr:colOff>
      <xdr:row>684</xdr:row>
      <xdr:rowOff>152400</xdr:rowOff>
    </xdr:from>
    <xdr:to>
      <xdr:col>5</xdr:col>
      <xdr:colOff>1114425</xdr:colOff>
      <xdr:row>685</xdr:row>
      <xdr:rowOff>142875</xdr:rowOff>
    </xdr:to>
    <xdr:pic>
      <xdr:nvPicPr>
        <xdr:cNvPr id="101" name="Picture 1160" descr="20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3657600" y="1109091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942975</xdr:colOff>
      <xdr:row>686</xdr:row>
      <xdr:rowOff>142875</xdr:rowOff>
    </xdr:from>
    <xdr:to>
      <xdr:col>5</xdr:col>
      <xdr:colOff>1143000</xdr:colOff>
      <xdr:row>687</xdr:row>
      <xdr:rowOff>114300</xdr:rowOff>
    </xdr:to>
    <xdr:pic>
      <xdr:nvPicPr>
        <xdr:cNvPr id="102" name="Picture 1161" descr="21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3657600" y="1112234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694</xdr:row>
      <xdr:rowOff>133350</xdr:rowOff>
    </xdr:from>
    <xdr:to>
      <xdr:col>5</xdr:col>
      <xdr:colOff>942975</xdr:colOff>
      <xdr:row>696</xdr:row>
      <xdr:rowOff>142875</xdr:rowOff>
    </xdr:to>
    <xdr:pic>
      <xdr:nvPicPr>
        <xdr:cNvPr id="103" name="Picture 1162" descr="118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3409950" y="112509300"/>
          <a:ext cx="2476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723900</xdr:colOff>
      <xdr:row>702</xdr:row>
      <xdr:rowOff>95250</xdr:rowOff>
    </xdr:from>
    <xdr:to>
      <xdr:col>5</xdr:col>
      <xdr:colOff>1085850</xdr:colOff>
      <xdr:row>704</xdr:row>
      <xdr:rowOff>123825</xdr:rowOff>
    </xdr:to>
    <xdr:pic>
      <xdr:nvPicPr>
        <xdr:cNvPr id="104" name="Picture 1163" descr="12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3657600" y="11376660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866775</xdr:colOff>
      <xdr:row>708</xdr:row>
      <xdr:rowOff>47625</xdr:rowOff>
    </xdr:from>
    <xdr:to>
      <xdr:col>5</xdr:col>
      <xdr:colOff>1143000</xdr:colOff>
      <xdr:row>709</xdr:row>
      <xdr:rowOff>114300</xdr:rowOff>
    </xdr:to>
    <xdr:pic>
      <xdr:nvPicPr>
        <xdr:cNvPr id="105" name="Picture 1164" descr="13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3657600" y="1146905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866775</xdr:colOff>
      <xdr:row>711</xdr:row>
      <xdr:rowOff>28575</xdr:rowOff>
    </xdr:from>
    <xdr:to>
      <xdr:col>5</xdr:col>
      <xdr:colOff>1114425</xdr:colOff>
      <xdr:row>712</xdr:row>
      <xdr:rowOff>114300</xdr:rowOff>
    </xdr:to>
    <xdr:pic>
      <xdr:nvPicPr>
        <xdr:cNvPr id="106" name="Picture 1165" descr="14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3657600" y="115157250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342900</xdr:colOff>
      <xdr:row>721</xdr:row>
      <xdr:rowOff>0</xdr:rowOff>
    </xdr:from>
    <xdr:to>
      <xdr:col>5</xdr:col>
      <xdr:colOff>1028700</xdr:colOff>
      <xdr:row>723</xdr:row>
      <xdr:rowOff>161925</xdr:rowOff>
    </xdr:to>
    <xdr:pic>
      <xdr:nvPicPr>
        <xdr:cNvPr id="107" name="Picture 1166" descr="10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3390900" y="116747925"/>
          <a:ext cx="2667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533400</xdr:colOff>
      <xdr:row>730</xdr:row>
      <xdr:rowOff>66675</xdr:rowOff>
    </xdr:from>
    <xdr:to>
      <xdr:col>5</xdr:col>
      <xdr:colOff>981075</xdr:colOff>
      <xdr:row>732</xdr:row>
      <xdr:rowOff>152400</xdr:rowOff>
    </xdr:to>
    <xdr:pic>
      <xdr:nvPicPr>
        <xdr:cNvPr id="108" name="Picture 1167" descr="11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3581400" y="1182719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828675</xdr:colOff>
      <xdr:row>733</xdr:row>
      <xdr:rowOff>47625</xdr:rowOff>
    </xdr:from>
    <xdr:to>
      <xdr:col>5</xdr:col>
      <xdr:colOff>1123950</xdr:colOff>
      <xdr:row>735</xdr:row>
      <xdr:rowOff>38100</xdr:rowOff>
    </xdr:to>
    <xdr:pic>
      <xdr:nvPicPr>
        <xdr:cNvPr id="109" name="Picture 1168" descr="7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3657600" y="118738650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390525</xdr:colOff>
      <xdr:row>749</xdr:row>
      <xdr:rowOff>152400</xdr:rowOff>
    </xdr:from>
    <xdr:to>
      <xdr:col>0</xdr:col>
      <xdr:colOff>800100</xdr:colOff>
      <xdr:row>752</xdr:row>
      <xdr:rowOff>66675</xdr:rowOff>
    </xdr:to>
    <xdr:pic>
      <xdr:nvPicPr>
        <xdr:cNvPr id="110" name="Picture 1169" descr="8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390525" y="121434225"/>
          <a:ext cx="2190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523875</xdr:colOff>
      <xdr:row>762</xdr:row>
      <xdr:rowOff>142875</xdr:rowOff>
    </xdr:from>
    <xdr:to>
      <xdr:col>0</xdr:col>
      <xdr:colOff>1047750</xdr:colOff>
      <xdr:row>764</xdr:row>
      <xdr:rowOff>133350</xdr:rowOff>
    </xdr:to>
    <xdr:pic>
      <xdr:nvPicPr>
        <xdr:cNvPr id="111" name="Picture 1170" descr="3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523875" y="123529725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600075</xdr:colOff>
      <xdr:row>756</xdr:row>
      <xdr:rowOff>161925</xdr:rowOff>
    </xdr:from>
    <xdr:to>
      <xdr:col>0</xdr:col>
      <xdr:colOff>1028700</xdr:colOff>
      <xdr:row>758</xdr:row>
      <xdr:rowOff>152400</xdr:rowOff>
    </xdr:to>
    <xdr:pic>
      <xdr:nvPicPr>
        <xdr:cNvPr id="112" name="Picture 1171" descr="4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600075" y="122577225"/>
          <a:ext cx="95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266700</xdr:colOff>
      <xdr:row>655</xdr:row>
      <xdr:rowOff>85725</xdr:rowOff>
    </xdr:from>
    <xdr:to>
      <xdr:col>5</xdr:col>
      <xdr:colOff>933450</xdr:colOff>
      <xdr:row>658</xdr:row>
      <xdr:rowOff>66675</xdr:rowOff>
    </xdr:to>
    <xdr:pic>
      <xdr:nvPicPr>
        <xdr:cNvPr id="113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3314700" y="106146600"/>
          <a:ext cx="3429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104</xdr:row>
      <xdr:rowOff>104775</xdr:rowOff>
    </xdr:from>
    <xdr:to>
      <xdr:col>0</xdr:col>
      <xdr:colOff>1047750</xdr:colOff>
      <xdr:row>108</xdr:row>
      <xdr:rowOff>19050</xdr:rowOff>
    </xdr:to>
    <xdr:sp macro="" textlink="">
      <xdr:nvSpPr>
        <xdr:cNvPr id="114" name="AutoShape 38"/>
        <xdr:cNvSpPr>
          <a:spLocks noChangeArrowheads="1"/>
        </xdr:cNvSpPr>
      </xdr:nvSpPr>
      <xdr:spPr bwMode="auto">
        <a:xfrm>
          <a:off x="209550" y="16944975"/>
          <a:ext cx="400050" cy="561975"/>
        </a:xfrm>
        <a:prstGeom prst="wave">
          <a:avLst>
            <a:gd name="adj1" fmla="val 13005"/>
            <a:gd name="adj2" fmla="val 0"/>
          </a:avLst>
        </a:prstGeom>
        <a:solidFill>
          <a:srgbClr val="FFFFFF"/>
        </a:solidFill>
        <a:ln w="9525">
          <a:solidFill>
            <a:srgbClr val="0000FF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u-RU" sz="800" b="1" i="0" u="sng" strike="noStrike">
              <a:solidFill>
                <a:srgbClr val="FF0000"/>
              </a:solidFill>
              <a:latin typeface="Arial"/>
              <a:cs typeface="Arial"/>
            </a:rPr>
            <a:t>цены снижены!</a:t>
          </a:r>
        </a:p>
      </xdr:txBody>
    </xdr:sp>
    <xdr:clientData/>
  </xdr:twoCellAnchor>
  <xdr:twoCellAnchor>
    <xdr:from>
      <xdr:col>0</xdr:col>
      <xdr:colOff>66674</xdr:colOff>
      <xdr:row>0</xdr:row>
      <xdr:rowOff>28575</xdr:rowOff>
    </xdr:from>
    <xdr:to>
      <xdr:col>0</xdr:col>
      <xdr:colOff>1066799</xdr:colOff>
      <xdr:row>2</xdr:row>
      <xdr:rowOff>9525</xdr:rowOff>
    </xdr:to>
    <xdr:pic>
      <xdr:nvPicPr>
        <xdr:cNvPr id="115" name="Picture 1174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66674" y="28575"/>
          <a:ext cx="10001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584386</xdr:colOff>
      <xdr:row>210</xdr:row>
      <xdr:rowOff>34178</xdr:rowOff>
    </xdr:from>
    <xdr:ext cx="807945" cy="554131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5665" y="60220972"/>
          <a:ext cx="807945" cy="554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210</xdr:row>
      <xdr:rowOff>28575</xdr:rowOff>
    </xdr:from>
    <xdr:ext cx="809625" cy="554131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39843075"/>
          <a:ext cx="809625" cy="554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361950</xdr:colOff>
      <xdr:row>51</xdr:row>
      <xdr:rowOff>28575</xdr:rowOff>
    </xdr:from>
    <xdr:ext cx="514350" cy="240926"/>
    <xdr:pic>
      <xdr:nvPicPr>
        <xdr:cNvPr id="5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0506075"/>
          <a:ext cx="514350" cy="240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134471</xdr:colOff>
      <xdr:row>18</xdr:row>
      <xdr:rowOff>11766</xdr:rowOff>
    </xdr:from>
    <xdr:ext cx="1064559" cy="795398"/>
    <xdr:pic>
      <xdr:nvPicPr>
        <xdr:cNvPr id="6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5032001"/>
          <a:ext cx="1064559" cy="795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245409</xdr:colOff>
      <xdr:row>21</xdr:row>
      <xdr:rowOff>4483</xdr:rowOff>
    </xdr:from>
    <xdr:ext cx="819150" cy="801781"/>
    <xdr:pic>
      <xdr:nvPicPr>
        <xdr:cNvPr id="7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688" y="5842748"/>
          <a:ext cx="819150" cy="8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228600</xdr:colOff>
      <xdr:row>24</xdr:row>
      <xdr:rowOff>9525</xdr:rowOff>
    </xdr:from>
    <xdr:ext cx="1019175" cy="801781"/>
    <xdr:pic>
      <xdr:nvPicPr>
        <xdr:cNvPr id="8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5343525"/>
          <a:ext cx="1019175" cy="8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180975</xdr:colOff>
      <xdr:row>27</xdr:row>
      <xdr:rowOff>14008</xdr:rowOff>
    </xdr:from>
    <xdr:ext cx="895350" cy="750794"/>
    <xdr:pic>
      <xdr:nvPicPr>
        <xdr:cNvPr id="9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2254" y="7510743"/>
          <a:ext cx="895350" cy="750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138392</xdr:colOff>
      <xdr:row>30</xdr:row>
      <xdr:rowOff>12326</xdr:rowOff>
    </xdr:from>
    <xdr:ext cx="1047750" cy="773206"/>
    <xdr:pic>
      <xdr:nvPicPr>
        <xdr:cNvPr id="10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9671" y="8299076"/>
          <a:ext cx="1047750" cy="7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67235</xdr:colOff>
      <xdr:row>37</xdr:row>
      <xdr:rowOff>13447</xdr:rowOff>
    </xdr:from>
    <xdr:ext cx="1200150" cy="839881"/>
    <xdr:pic>
      <xdr:nvPicPr>
        <xdr:cNvPr id="11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8514" y="10546976"/>
          <a:ext cx="1200150" cy="8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38100</xdr:colOff>
      <xdr:row>39</xdr:row>
      <xdr:rowOff>273424</xdr:rowOff>
    </xdr:from>
    <xdr:ext cx="1219200" cy="600635"/>
    <xdr:pic>
      <xdr:nvPicPr>
        <xdr:cNvPr id="12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9379" y="11400865"/>
          <a:ext cx="1219200" cy="600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330013</xdr:colOff>
      <xdr:row>107</xdr:row>
      <xdr:rowOff>12327</xdr:rowOff>
    </xdr:from>
    <xdr:ext cx="704850" cy="510427"/>
    <xdr:pic>
      <xdr:nvPicPr>
        <xdr:cNvPr id="13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1292" y="30895739"/>
          <a:ext cx="704850" cy="510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152961</xdr:colOff>
      <xdr:row>33</xdr:row>
      <xdr:rowOff>688041</xdr:rowOff>
    </xdr:from>
    <xdr:ext cx="1076325" cy="773206"/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240" y="9753600"/>
          <a:ext cx="1076325" cy="7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262778</xdr:colOff>
      <xdr:row>33</xdr:row>
      <xdr:rowOff>42334</xdr:rowOff>
    </xdr:from>
    <xdr:ext cx="727065" cy="636182"/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0945" y="8847667"/>
          <a:ext cx="727065" cy="636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219075</xdr:colOff>
      <xdr:row>43</xdr:row>
      <xdr:rowOff>66675</xdr:rowOff>
    </xdr:from>
    <xdr:ext cx="952500" cy="658906"/>
    <xdr:pic>
      <xdr:nvPicPr>
        <xdr:cNvPr id="16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3106400"/>
          <a:ext cx="952500" cy="65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238125</xdr:colOff>
      <xdr:row>48</xdr:row>
      <xdr:rowOff>11766</xdr:rowOff>
    </xdr:from>
    <xdr:ext cx="876300" cy="830356"/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9404" y="12786472"/>
          <a:ext cx="876300" cy="8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30255</xdr:colOff>
      <xdr:row>53</xdr:row>
      <xdr:rowOff>14007</xdr:rowOff>
    </xdr:from>
    <xdr:ext cx="1257300" cy="495300"/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1534" y="13942919"/>
          <a:ext cx="1257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227480</xdr:colOff>
      <xdr:row>129</xdr:row>
      <xdr:rowOff>10085</xdr:rowOff>
    </xdr:from>
    <xdr:ext cx="895350" cy="381000"/>
    <xdr:pic>
      <xdr:nvPicPr>
        <xdr:cNvPr id="1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8759" y="38087673"/>
          <a:ext cx="895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814916</xdr:colOff>
      <xdr:row>127</xdr:row>
      <xdr:rowOff>232833</xdr:rowOff>
    </xdr:from>
    <xdr:ext cx="624416" cy="269190"/>
    <xdr:pic>
      <xdr:nvPicPr>
        <xdr:cNvPr id="20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3083" y="35951583"/>
          <a:ext cx="624416" cy="269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43704</xdr:colOff>
      <xdr:row>54</xdr:row>
      <xdr:rowOff>19049</xdr:rowOff>
    </xdr:from>
    <xdr:ext cx="1247775" cy="497541"/>
    <xdr:pic>
      <xdr:nvPicPr>
        <xdr:cNvPr id="21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104" y="14325599"/>
          <a:ext cx="1247775" cy="49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234203</xdr:colOff>
      <xdr:row>55</xdr:row>
      <xdr:rowOff>11767</xdr:rowOff>
    </xdr:from>
    <xdr:ext cx="800100" cy="801781"/>
    <xdr:pic>
      <xdr:nvPicPr>
        <xdr:cNvPr id="2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482" y="14999635"/>
          <a:ext cx="800100" cy="8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171450</xdr:colOff>
      <xdr:row>58</xdr:row>
      <xdr:rowOff>19610</xdr:rowOff>
    </xdr:from>
    <xdr:ext cx="1038225" cy="760320"/>
    <xdr:pic>
      <xdr:nvPicPr>
        <xdr:cNvPr id="2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2729" y="15825507"/>
          <a:ext cx="1038225" cy="760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498476</xdr:colOff>
      <xdr:row>61</xdr:row>
      <xdr:rowOff>102618</xdr:rowOff>
    </xdr:from>
    <xdr:ext cx="877357" cy="661812"/>
    <xdr:pic>
      <xdr:nvPicPr>
        <xdr:cNvPr id="2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6643" y="16993618"/>
          <a:ext cx="877357" cy="661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492126</xdr:colOff>
      <xdr:row>65</xdr:row>
      <xdr:rowOff>31525</xdr:rowOff>
    </xdr:from>
    <xdr:ext cx="756708" cy="589031"/>
    <xdr:pic>
      <xdr:nvPicPr>
        <xdr:cNvPr id="2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0293" y="17769192"/>
          <a:ext cx="756708" cy="589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220196</xdr:colOff>
      <xdr:row>68</xdr:row>
      <xdr:rowOff>4482</xdr:rowOff>
    </xdr:from>
    <xdr:ext cx="781050" cy="718858"/>
    <xdr:pic>
      <xdr:nvPicPr>
        <xdr:cNvPr id="2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8202835"/>
          <a:ext cx="781050" cy="718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276225</xdr:colOff>
      <xdr:row>71</xdr:row>
      <xdr:rowOff>5043</xdr:rowOff>
    </xdr:from>
    <xdr:ext cx="695325" cy="728382"/>
    <xdr:pic>
      <xdr:nvPicPr>
        <xdr:cNvPr id="2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7504" y="18926175"/>
          <a:ext cx="695325" cy="728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187698</xdr:colOff>
      <xdr:row>120</xdr:row>
      <xdr:rowOff>11766</xdr:rowOff>
    </xdr:from>
    <xdr:ext cx="923925" cy="811306"/>
    <xdr:pic>
      <xdr:nvPicPr>
        <xdr:cNvPr id="2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8977" y="34307369"/>
          <a:ext cx="923925" cy="8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276225</xdr:colOff>
      <xdr:row>109</xdr:row>
      <xdr:rowOff>28575</xdr:rowOff>
    </xdr:from>
    <xdr:ext cx="685800" cy="532280"/>
    <xdr:pic>
      <xdr:nvPicPr>
        <xdr:cNvPr id="29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1555075"/>
          <a:ext cx="685800" cy="53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47190</xdr:colOff>
      <xdr:row>124</xdr:row>
      <xdr:rowOff>159309</xdr:rowOff>
    </xdr:from>
    <xdr:ext cx="638175" cy="1095375"/>
    <xdr:pic>
      <xdr:nvPicPr>
        <xdr:cNvPr id="30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5357" y="35147809"/>
          <a:ext cx="6381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1052168</xdr:colOff>
      <xdr:row>123</xdr:row>
      <xdr:rowOff>10583</xdr:rowOff>
    </xdr:from>
    <xdr:ext cx="479507" cy="486772"/>
    <xdr:pic>
      <xdr:nvPicPr>
        <xdr:cNvPr id="31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335" y="34755666"/>
          <a:ext cx="479507" cy="486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298638</xdr:colOff>
      <xdr:row>113</xdr:row>
      <xdr:rowOff>6163</xdr:rowOff>
    </xdr:from>
    <xdr:ext cx="738616" cy="711013"/>
    <xdr:pic>
      <xdr:nvPicPr>
        <xdr:cNvPr id="32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9917" y="32021369"/>
          <a:ext cx="738616" cy="71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997449</xdr:colOff>
      <xdr:row>115</xdr:row>
      <xdr:rowOff>28491</xdr:rowOff>
    </xdr:from>
    <xdr:ext cx="505383" cy="534540"/>
    <xdr:pic>
      <xdr:nvPicPr>
        <xdr:cNvPr id="33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5616" y="32942658"/>
          <a:ext cx="505383" cy="534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804458</xdr:colOff>
      <xdr:row>118</xdr:row>
      <xdr:rowOff>137584</xdr:rowOff>
    </xdr:from>
    <xdr:ext cx="261306" cy="356906"/>
    <xdr:pic>
      <xdr:nvPicPr>
        <xdr:cNvPr id="34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25" y="33676167"/>
          <a:ext cx="261306" cy="356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104587</xdr:colOff>
      <xdr:row>117</xdr:row>
      <xdr:rowOff>29696</xdr:rowOff>
    </xdr:from>
    <xdr:ext cx="514350" cy="457200"/>
    <xdr:pic>
      <xdr:nvPicPr>
        <xdr:cNvPr id="35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54" y="33377779"/>
          <a:ext cx="5143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96308</xdr:colOff>
      <xdr:row>122</xdr:row>
      <xdr:rowOff>158750</xdr:rowOff>
    </xdr:from>
    <xdr:ext cx="511361" cy="426134"/>
    <xdr:pic>
      <xdr:nvPicPr>
        <xdr:cNvPr id="36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4475" y="34649833"/>
          <a:ext cx="511361" cy="426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266700</xdr:colOff>
      <xdr:row>106</xdr:row>
      <xdr:rowOff>187863</xdr:rowOff>
    </xdr:from>
    <xdr:ext cx="537633" cy="509704"/>
    <xdr:pic>
      <xdr:nvPicPr>
        <xdr:cNvPr id="37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4867" y="30667863"/>
          <a:ext cx="537633" cy="5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161925</xdr:colOff>
      <xdr:row>102</xdr:row>
      <xdr:rowOff>4482</xdr:rowOff>
    </xdr:from>
    <xdr:ext cx="949325" cy="718199"/>
    <xdr:pic>
      <xdr:nvPicPr>
        <xdr:cNvPr id="38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0092" y="28886399"/>
          <a:ext cx="949325" cy="718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266701</xdr:colOff>
      <xdr:row>104</xdr:row>
      <xdr:rowOff>3263</xdr:rowOff>
    </xdr:from>
    <xdr:ext cx="786652" cy="802440"/>
    <xdr:pic>
      <xdr:nvPicPr>
        <xdr:cNvPr id="39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980" y="29368278"/>
          <a:ext cx="786652" cy="80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30816</xdr:colOff>
      <xdr:row>99</xdr:row>
      <xdr:rowOff>8965</xdr:rowOff>
    </xdr:from>
    <xdr:ext cx="1247775" cy="658346"/>
    <xdr:pic>
      <xdr:nvPicPr>
        <xdr:cNvPr id="40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2095" y="27900406"/>
          <a:ext cx="1247775" cy="658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190500</xdr:colOff>
      <xdr:row>96</xdr:row>
      <xdr:rowOff>2801</xdr:rowOff>
    </xdr:from>
    <xdr:ext cx="895350" cy="811306"/>
    <xdr:pic>
      <xdr:nvPicPr>
        <xdr:cNvPr id="41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1779" y="27076213"/>
          <a:ext cx="895350" cy="8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213472</xdr:colOff>
      <xdr:row>89</xdr:row>
      <xdr:rowOff>234202</xdr:rowOff>
    </xdr:from>
    <xdr:ext cx="876300" cy="771525"/>
    <xdr:pic>
      <xdr:nvPicPr>
        <xdr:cNvPr id="42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4751" y="24567776"/>
          <a:ext cx="8763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183776</xdr:colOff>
      <xdr:row>87</xdr:row>
      <xdr:rowOff>7844</xdr:rowOff>
    </xdr:from>
    <xdr:ext cx="923925" cy="830356"/>
    <xdr:pic>
      <xdr:nvPicPr>
        <xdr:cNvPr id="43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5055" y="23747506"/>
          <a:ext cx="923925" cy="8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57710</xdr:colOff>
      <xdr:row>84</xdr:row>
      <xdr:rowOff>10646</xdr:rowOff>
    </xdr:from>
    <xdr:ext cx="485775" cy="509868"/>
    <xdr:pic>
      <xdr:nvPicPr>
        <xdr:cNvPr id="44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8989" y="22741778"/>
          <a:ext cx="485775" cy="509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789455</xdr:colOff>
      <xdr:row>84</xdr:row>
      <xdr:rowOff>8964</xdr:rowOff>
    </xdr:from>
    <xdr:ext cx="514350" cy="500343"/>
    <xdr:pic>
      <xdr:nvPicPr>
        <xdr:cNvPr id="45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0734" y="22740096"/>
          <a:ext cx="514350" cy="500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267820</xdr:colOff>
      <xdr:row>85</xdr:row>
      <xdr:rowOff>156882</xdr:rowOff>
    </xdr:from>
    <xdr:ext cx="581025" cy="500342"/>
    <xdr:pic>
      <xdr:nvPicPr>
        <xdr:cNvPr id="46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099" y="23229794"/>
          <a:ext cx="581025" cy="500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230841</xdr:colOff>
      <xdr:row>74</xdr:row>
      <xdr:rowOff>22972</xdr:rowOff>
    </xdr:from>
    <xdr:ext cx="790575" cy="735106"/>
    <xdr:pic>
      <xdr:nvPicPr>
        <xdr:cNvPr id="47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2120" y="19666884"/>
          <a:ext cx="790575" cy="735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30816</xdr:colOff>
      <xdr:row>75</xdr:row>
      <xdr:rowOff>363631</xdr:rowOff>
    </xdr:from>
    <xdr:ext cx="1257300" cy="763681"/>
    <xdr:pic>
      <xdr:nvPicPr>
        <xdr:cNvPr id="48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2095" y="20399749"/>
          <a:ext cx="1257300" cy="7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203947</xdr:colOff>
      <xdr:row>79</xdr:row>
      <xdr:rowOff>561</xdr:rowOff>
    </xdr:from>
    <xdr:ext cx="885825" cy="776568"/>
    <xdr:pic>
      <xdr:nvPicPr>
        <xdr:cNvPr id="49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5226" y="21179679"/>
          <a:ext cx="885825" cy="776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453092</xdr:colOff>
      <xdr:row>81</xdr:row>
      <xdr:rowOff>16212</xdr:rowOff>
    </xdr:from>
    <xdr:ext cx="996824" cy="630119"/>
    <xdr:pic>
      <xdr:nvPicPr>
        <xdr:cNvPr id="50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259" y="22283545"/>
          <a:ext cx="996824" cy="630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66675</xdr:colOff>
      <xdr:row>91</xdr:row>
      <xdr:rowOff>47625</xdr:rowOff>
    </xdr:from>
    <xdr:ext cx="1200150" cy="801781"/>
    <xdr:pic>
      <xdr:nvPicPr>
        <xdr:cNvPr id="51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8145125"/>
          <a:ext cx="1200150" cy="8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114300</xdr:colOff>
      <xdr:row>94</xdr:row>
      <xdr:rowOff>19050</xdr:rowOff>
    </xdr:from>
    <xdr:ext cx="1000125" cy="808504"/>
    <xdr:pic>
      <xdr:nvPicPr>
        <xdr:cNvPr id="52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8688050"/>
          <a:ext cx="1000125" cy="80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38100</xdr:colOff>
      <xdr:row>130</xdr:row>
      <xdr:rowOff>85725</xdr:rowOff>
    </xdr:from>
    <xdr:ext cx="1238250" cy="835959"/>
    <xdr:pic>
      <xdr:nvPicPr>
        <xdr:cNvPr id="53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5422225"/>
          <a:ext cx="1238250" cy="835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28575</xdr:colOff>
      <xdr:row>137</xdr:row>
      <xdr:rowOff>123825</xdr:rowOff>
    </xdr:from>
    <xdr:ext cx="1266825" cy="855008"/>
    <xdr:pic>
      <xdr:nvPicPr>
        <xdr:cNvPr id="54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6793825"/>
          <a:ext cx="1266825" cy="85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57150</xdr:colOff>
      <xdr:row>145</xdr:row>
      <xdr:rowOff>9525</xdr:rowOff>
    </xdr:from>
    <xdr:ext cx="1238250" cy="814108"/>
    <xdr:pic>
      <xdr:nvPicPr>
        <xdr:cNvPr id="55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8203525"/>
          <a:ext cx="1238250" cy="81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28575</xdr:colOff>
      <xdr:row>152</xdr:row>
      <xdr:rowOff>5043</xdr:rowOff>
    </xdr:from>
    <xdr:ext cx="1247775" cy="882463"/>
    <xdr:pic>
      <xdr:nvPicPr>
        <xdr:cNvPr id="56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9854" y="41819793"/>
          <a:ext cx="1247775" cy="882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28575</xdr:colOff>
      <xdr:row>156</xdr:row>
      <xdr:rowOff>66675</xdr:rowOff>
    </xdr:from>
    <xdr:ext cx="1238250" cy="1019736"/>
    <xdr:pic>
      <xdr:nvPicPr>
        <xdr:cNvPr id="57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0356175"/>
          <a:ext cx="1238250" cy="1019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47625</xdr:colOff>
      <xdr:row>165</xdr:row>
      <xdr:rowOff>19050</xdr:rowOff>
    </xdr:from>
    <xdr:ext cx="1238250" cy="776008"/>
    <xdr:pic>
      <xdr:nvPicPr>
        <xdr:cNvPr id="58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2023050"/>
          <a:ext cx="1238250" cy="77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38100</xdr:colOff>
      <xdr:row>173</xdr:row>
      <xdr:rowOff>1680</xdr:rowOff>
    </xdr:from>
    <xdr:ext cx="1238250" cy="953060"/>
    <xdr:pic>
      <xdr:nvPicPr>
        <xdr:cNvPr id="59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9379" y="45262239"/>
          <a:ext cx="1238250" cy="953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276786</xdr:colOff>
      <xdr:row>180</xdr:row>
      <xdr:rowOff>10085</xdr:rowOff>
    </xdr:from>
    <xdr:ext cx="771525" cy="778249"/>
    <xdr:pic>
      <xdr:nvPicPr>
        <xdr:cNvPr id="60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065" y="46340806"/>
          <a:ext cx="771525" cy="778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216274</xdr:colOff>
      <xdr:row>182</xdr:row>
      <xdr:rowOff>17369</xdr:rowOff>
    </xdr:from>
    <xdr:ext cx="828675" cy="597274"/>
    <xdr:pic>
      <xdr:nvPicPr>
        <xdr:cNvPr id="61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553" y="47132501"/>
          <a:ext cx="828675" cy="597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238125</xdr:colOff>
      <xdr:row>184</xdr:row>
      <xdr:rowOff>9525</xdr:rowOff>
    </xdr:from>
    <xdr:ext cx="781050" cy="797298"/>
    <xdr:pic>
      <xdr:nvPicPr>
        <xdr:cNvPr id="62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35633025"/>
          <a:ext cx="781050" cy="797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142875</xdr:colOff>
      <xdr:row>186</xdr:row>
      <xdr:rowOff>8965</xdr:rowOff>
    </xdr:from>
    <xdr:ext cx="1009650" cy="663948"/>
    <xdr:pic>
      <xdr:nvPicPr>
        <xdr:cNvPr id="63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4154" y="48536039"/>
          <a:ext cx="1009650" cy="663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995143</xdr:colOff>
      <xdr:row>187</xdr:row>
      <xdr:rowOff>179917</xdr:rowOff>
    </xdr:from>
    <xdr:ext cx="638637" cy="664882"/>
    <xdr:pic>
      <xdr:nvPicPr>
        <xdr:cNvPr id="64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310" y="51710167"/>
          <a:ext cx="638637" cy="664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617320</xdr:colOff>
      <xdr:row>189</xdr:row>
      <xdr:rowOff>169332</xdr:rowOff>
    </xdr:from>
    <xdr:ext cx="732891" cy="499907"/>
    <xdr:pic>
      <xdr:nvPicPr>
        <xdr:cNvPr id="65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799" b="9930"/>
        <a:stretch/>
      </xdr:blipFill>
      <xdr:spPr bwMode="auto">
        <a:xfrm>
          <a:off x="3951070" y="52419249"/>
          <a:ext cx="732891" cy="499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946897</xdr:colOff>
      <xdr:row>190</xdr:row>
      <xdr:rowOff>11207</xdr:rowOff>
    </xdr:from>
    <xdr:ext cx="616324" cy="616324"/>
    <xdr:pic>
      <xdr:nvPicPr>
        <xdr:cNvPr id="66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285" t="9159" r="5076" b="8935"/>
        <a:stretch/>
      </xdr:blipFill>
      <xdr:spPr bwMode="auto">
        <a:xfrm>
          <a:off x="4905064" y="52642124"/>
          <a:ext cx="616324" cy="616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161366</xdr:colOff>
      <xdr:row>191</xdr:row>
      <xdr:rowOff>158447</xdr:rowOff>
    </xdr:from>
    <xdr:ext cx="833468" cy="524551"/>
    <xdr:pic>
      <xdr:nvPicPr>
        <xdr:cNvPr id="67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5177"/>
        <a:stretch/>
      </xdr:blipFill>
      <xdr:spPr bwMode="auto">
        <a:xfrm>
          <a:off x="4119533" y="53170364"/>
          <a:ext cx="833468" cy="524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495362</xdr:colOff>
      <xdr:row>193</xdr:row>
      <xdr:rowOff>84390</xdr:rowOff>
    </xdr:from>
    <xdr:ext cx="1018055" cy="835613"/>
    <xdr:pic>
      <xdr:nvPicPr>
        <xdr:cNvPr id="68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4853" b="6912"/>
        <a:stretch/>
      </xdr:blipFill>
      <xdr:spPr bwMode="auto">
        <a:xfrm>
          <a:off x="4453529" y="53858307"/>
          <a:ext cx="1018055" cy="835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220943</xdr:colOff>
      <xdr:row>195</xdr:row>
      <xdr:rowOff>328083</xdr:rowOff>
    </xdr:from>
    <xdr:ext cx="1007110" cy="740523"/>
    <xdr:pic>
      <xdr:nvPicPr>
        <xdr:cNvPr id="69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5341" b="5650"/>
        <a:stretch/>
      </xdr:blipFill>
      <xdr:spPr bwMode="auto">
        <a:xfrm>
          <a:off x="4179110" y="54864000"/>
          <a:ext cx="1007110" cy="740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1117600</xdr:colOff>
      <xdr:row>197</xdr:row>
      <xdr:rowOff>328082</xdr:rowOff>
    </xdr:from>
    <xdr:ext cx="375966" cy="448734"/>
    <xdr:pic>
      <xdr:nvPicPr>
        <xdr:cNvPr id="70" name="Рисунок 12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5767" y="55625999"/>
          <a:ext cx="375966" cy="448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57959</xdr:colOff>
      <xdr:row>198</xdr:row>
      <xdr:rowOff>222250</xdr:rowOff>
    </xdr:from>
    <xdr:ext cx="642152" cy="486336"/>
    <xdr:pic>
      <xdr:nvPicPr>
        <xdr:cNvPr id="71" name="Рисунок 77"/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891" b="6554"/>
        <a:stretch/>
      </xdr:blipFill>
      <xdr:spPr bwMode="auto">
        <a:xfrm>
          <a:off x="4016126" y="55901167"/>
          <a:ext cx="642152" cy="486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883585</xdr:colOff>
      <xdr:row>199</xdr:row>
      <xdr:rowOff>155078</xdr:rowOff>
    </xdr:from>
    <xdr:ext cx="534582" cy="444437"/>
    <xdr:pic>
      <xdr:nvPicPr>
        <xdr:cNvPr id="72" name="Рисунок 78"/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5137" b="7041"/>
        <a:stretch/>
      </xdr:blipFill>
      <xdr:spPr bwMode="auto">
        <a:xfrm>
          <a:off x="4841752" y="56214995"/>
          <a:ext cx="534582" cy="444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188384</xdr:colOff>
      <xdr:row>200</xdr:row>
      <xdr:rowOff>201083</xdr:rowOff>
    </xdr:from>
    <xdr:ext cx="862521" cy="539750"/>
    <xdr:pic>
      <xdr:nvPicPr>
        <xdr:cNvPr id="73" name="Рисунок 79"/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279" b="7871"/>
        <a:stretch/>
      </xdr:blipFill>
      <xdr:spPr bwMode="auto">
        <a:xfrm>
          <a:off x="4146551" y="56642000"/>
          <a:ext cx="862521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29198</xdr:colOff>
      <xdr:row>202</xdr:row>
      <xdr:rowOff>116417</xdr:rowOff>
    </xdr:from>
    <xdr:ext cx="772159" cy="425823"/>
    <xdr:pic>
      <xdr:nvPicPr>
        <xdr:cNvPr id="74" name="Рисунок 80"/>
        <xdr:cNvPicPr>
          <a:picLocks noChangeAspect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0486" b="12788"/>
        <a:stretch/>
      </xdr:blipFill>
      <xdr:spPr bwMode="auto">
        <a:xfrm>
          <a:off x="3987365" y="57319334"/>
          <a:ext cx="772159" cy="425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796925</xdr:colOff>
      <xdr:row>202</xdr:row>
      <xdr:rowOff>127000</xdr:rowOff>
    </xdr:from>
    <xdr:ext cx="800866" cy="808567"/>
    <xdr:pic>
      <xdr:nvPicPr>
        <xdr:cNvPr id="75" name="Рисунок 81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5092" y="57329917"/>
          <a:ext cx="800866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793253</xdr:colOff>
      <xdr:row>205</xdr:row>
      <xdr:rowOff>44693</xdr:rowOff>
    </xdr:from>
    <xdr:ext cx="931830" cy="448676"/>
    <xdr:pic>
      <xdr:nvPicPr>
        <xdr:cNvPr id="76" name="Рисунок 82"/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0724" b="8532"/>
        <a:stretch/>
      </xdr:blipFill>
      <xdr:spPr bwMode="auto">
        <a:xfrm>
          <a:off x="4751420" y="58390610"/>
          <a:ext cx="931830" cy="448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9430</xdr:colOff>
      <xdr:row>204</xdr:row>
      <xdr:rowOff>46469</xdr:rowOff>
    </xdr:from>
    <xdr:ext cx="1175903" cy="480207"/>
    <xdr:pic>
      <xdr:nvPicPr>
        <xdr:cNvPr id="77" name="Рисунок 83"/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884" b="10995"/>
        <a:stretch/>
      </xdr:blipFill>
      <xdr:spPr bwMode="auto">
        <a:xfrm>
          <a:off x="3967597" y="58011386"/>
          <a:ext cx="1175903" cy="480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209550</xdr:colOff>
      <xdr:row>208</xdr:row>
      <xdr:rowOff>9525</xdr:rowOff>
    </xdr:from>
    <xdr:ext cx="876300" cy="642657"/>
    <xdr:pic>
      <xdr:nvPicPr>
        <xdr:cNvPr id="78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39443025"/>
          <a:ext cx="876300" cy="642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32497</xdr:colOff>
      <xdr:row>205</xdr:row>
      <xdr:rowOff>549648</xdr:rowOff>
    </xdr:from>
    <xdr:ext cx="1266825" cy="542925"/>
    <xdr:pic>
      <xdr:nvPicPr>
        <xdr:cNvPr id="79" name="Рисунок 86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3776" y="58394413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19050</xdr:colOff>
      <xdr:row>207</xdr:row>
      <xdr:rowOff>11766</xdr:rowOff>
    </xdr:from>
    <xdr:ext cx="1276350" cy="552450"/>
    <xdr:pic>
      <xdr:nvPicPr>
        <xdr:cNvPr id="80" name="Рисунок 90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0329" y="58965913"/>
          <a:ext cx="12763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111498</xdr:colOff>
      <xdr:row>214</xdr:row>
      <xdr:rowOff>6723</xdr:rowOff>
    </xdr:from>
    <xdr:ext cx="1104900" cy="432547"/>
    <xdr:pic>
      <xdr:nvPicPr>
        <xdr:cNvPr id="81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2777" y="60798635"/>
          <a:ext cx="1104900" cy="432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418539</xdr:colOff>
      <xdr:row>216</xdr:row>
      <xdr:rowOff>4483</xdr:rowOff>
    </xdr:from>
    <xdr:ext cx="504825" cy="510428"/>
    <xdr:pic>
      <xdr:nvPicPr>
        <xdr:cNvPr id="82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818" y="61233424"/>
          <a:ext cx="504825" cy="51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284069</xdr:colOff>
      <xdr:row>8</xdr:row>
      <xdr:rowOff>252692</xdr:rowOff>
    </xdr:from>
    <xdr:ext cx="790575" cy="744631"/>
    <xdr:pic>
      <xdr:nvPicPr>
        <xdr:cNvPr id="83" name="Picture 26906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5348" y="2914089"/>
          <a:ext cx="790575" cy="7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257735</xdr:colOff>
      <xdr:row>12</xdr:row>
      <xdr:rowOff>12327</xdr:rowOff>
    </xdr:from>
    <xdr:ext cx="828675" cy="725580"/>
    <xdr:pic>
      <xdr:nvPicPr>
        <xdr:cNvPr id="84" name="Picture 26967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014" y="3671048"/>
          <a:ext cx="828675" cy="725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150718</xdr:colOff>
      <xdr:row>6</xdr:row>
      <xdr:rowOff>29696</xdr:rowOff>
    </xdr:from>
    <xdr:ext cx="1070724" cy="725581"/>
    <xdr:pic>
      <xdr:nvPicPr>
        <xdr:cNvPr id="85" name="Picture 26987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1997" y="2175622"/>
          <a:ext cx="1070724" cy="725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290232</xdr:colOff>
      <xdr:row>3</xdr:row>
      <xdr:rowOff>1122</xdr:rowOff>
    </xdr:from>
    <xdr:ext cx="771525" cy="603437"/>
    <xdr:pic>
      <xdr:nvPicPr>
        <xdr:cNvPr id="86" name="Picture 26988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1511" y="1541931"/>
          <a:ext cx="771525" cy="603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229160</xdr:colOff>
      <xdr:row>15</xdr:row>
      <xdr:rowOff>18490</xdr:rowOff>
    </xdr:from>
    <xdr:to>
      <xdr:col>2</xdr:col>
      <xdr:colOff>1114985</xdr:colOff>
      <xdr:row>17</xdr:row>
      <xdr:rowOff>203948</xdr:rowOff>
    </xdr:to>
    <xdr:pic>
      <xdr:nvPicPr>
        <xdr:cNvPr id="87" name="图片 1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439" y="4416799"/>
          <a:ext cx="885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74081</xdr:colOff>
      <xdr:row>0</xdr:row>
      <xdr:rowOff>105833</xdr:rowOff>
    </xdr:from>
    <xdr:to>
      <xdr:col>0</xdr:col>
      <xdr:colOff>1402712</xdr:colOff>
      <xdr:row>1</xdr:row>
      <xdr:rowOff>243417</xdr:rowOff>
    </xdr:to>
    <xdr:pic>
      <xdr:nvPicPr>
        <xdr:cNvPr id="88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74081" y="105833"/>
          <a:ext cx="1328631" cy="825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419101</xdr:colOff>
      <xdr:row>3</xdr:row>
      <xdr:rowOff>19051</xdr:rowOff>
    </xdr:from>
    <xdr:to>
      <xdr:col>2</xdr:col>
      <xdr:colOff>838201</xdr:colOff>
      <xdr:row>3</xdr:row>
      <xdr:rowOff>655805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1" y="1314451"/>
          <a:ext cx="419100" cy="63675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77186</xdr:colOff>
      <xdr:row>4</xdr:row>
      <xdr:rowOff>9497</xdr:rowOff>
    </xdr:from>
    <xdr:to>
      <xdr:col>2</xdr:col>
      <xdr:colOff>1279524</xdr:colOff>
      <xdr:row>4</xdr:row>
      <xdr:rowOff>454024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488341" y="1611792"/>
          <a:ext cx="444527" cy="120233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6</xdr:row>
      <xdr:rowOff>9526</xdr:rowOff>
    </xdr:from>
    <xdr:to>
      <xdr:col>2</xdr:col>
      <xdr:colOff>1143000</xdr:colOff>
      <xdr:row>6</xdr:row>
      <xdr:rowOff>639944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225" y="3114676"/>
          <a:ext cx="962025" cy="6304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7</xdr:row>
      <xdr:rowOff>9525</xdr:rowOff>
    </xdr:from>
    <xdr:to>
      <xdr:col>2</xdr:col>
      <xdr:colOff>1181100</xdr:colOff>
      <xdr:row>8</xdr:row>
      <xdr:rowOff>14702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4162425"/>
          <a:ext cx="1047750" cy="6719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371476</xdr:colOff>
      <xdr:row>8</xdr:row>
      <xdr:rowOff>28575</xdr:rowOff>
    </xdr:from>
    <xdr:to>
      <xdr:col>2</xdr:col>
      <xdr:colOff>904876</xdr:colOff>
      <xdr:row>8</xdr:row>
      <xdr:rowOff>639477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3726" y="4448175"/>
          <a:ext cx="533400" cy="61090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9</xdr:row>
      <xdr:rowOff>66675</xdr:rowOff>
    </xdr:from>
    <xdr:to>
      <xdr:col>2</xdr:col>
      <xdr:colOff>904875</xdr:colOff>
      <xdr:row>13</xdr:row>
      <xdr:rowOff>121287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5638800"/>
          <a:ext cx="466725" cy="7478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79894</xdr:colOff>
      <xdr:row>17</xdr:row>
      <xdr:rowOff>164042</xdr:rowOff>
    </xdr:from>
    <xdr:to>
      <xdr:col>2</xdr:col>
      <xdr:colOff>1241987</xdr:colOff>
      <xdr:row>18</xdr:row>
      <xdr:rowOff>656166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1561" y="7201959"/>
          <a:ext cx="1162093" cy="134937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5</xdr:row>
      <xdr:rowOff>9525</xdr:rowOff>
    </xdr:from>
    <xdr:to>
      <xdr:col>2</xdr:col>
      <xdr:colOff>1143000</xdr:colOff>
      <xdr:row>6</xdr:row>
      <xdr:rowOff>6858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2733675"/>
          <a:ext cx="1000125" cy="664083"/>
        </a:xfrm>
        <a:prstGeom prst="rect">
          <a:avLst/>
        </a:prstGeom>
      </xdr:spPr>
    </xdr:pic>
    <xdr:clientData/>
  </xdr:twoCellAnchor>
  <xdr:twoCellAnchor editAs="oneCell">
    <xdr:from>
      <xdr:col>2</xdr:col>
      <xdr:colOff>358775</xdr:colOff>
      <xdr:row>15</xdr:row>
      <xdr:rowOff>6351</xdr:rowOff>
    </xdr:from>
    <xdr:to>
      <xdr:col>2</xdr:col>
      <xdr:colOff>940638</xdr:colOff>
      <xdr:row>16</xdr:row>
      <xdr:rowOff>434976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5949951"/>
          <a:ext cx="581863" cy="879475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26</xdr:row>
      <xdr:rowOff>12700</xdr:rowOff>
    </xdr:from>
    <xdr:to>
      <xdr:col>2</xdr:col>
      <xdr:colOff>952499</xdr:colOff>
      <xdr:row>26</xdr:row>
      <xdr:rowOff>734637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3725" y="9899650"/>
          <a:ext cx="581024" cy="72193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356658</xdr:colOff>
      <xdr:row>19</xdr:row>
      <xdr:rowOff>49388</xdr:rowOff>
    </xdr:from>
    <xdr:to>
      <xdr:col>2</xdr:col>
      <xdr:colOff>994833</xdr:colOff>
      <xdr:row>24</xdr:row>
      <xdr:rowOff>150283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8325" y="8801805"/>
          <a:ext cx="638175" cy="131797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434976</xdr:colOff>
      <xdr:row>27</xdr:row>
      <xdr:rowOff>29724</xdr:rowOff>
    </xdr:from>
    <xdr:to>
      <xdr:col>2</xdr:col>
      <xdr:colOff>963084</xdr:colOff>
      <xdr:row>27</xdr:row>
      <xdr:rowOff>686857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6643" y="11565557"/>
          <a:ext cx="528108" cy="65713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356659</xdr:colOff>
      <xdr:row>25</xdr:row>
      <xdr:rowOff>36228</xdr:rowOff>
    </xdr:from>
    <xdr:to>
      <xdr:col>2</xdr:col>
      <xdr:colOff>941917</xdr:colOff>
      <xdr:row>25</xdr:row>
      <xdr:rowOff>690231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8326" y="10100978"/>
          <a:ext cx="585258" cy="6540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52916</xdr:colOff>
      <xdr:row>0</xdr:row>
      <xdr:rowOff>116416</xdr:rowOff>
    </xdr:from>
    <xdr:to>
      <xdr:col>0</xdr:col>
      <xdr:colOff>1439332</xdr:colOff>
      <xdr:row>1</xdr:row>
      <xdr:rowOff>52917</xdr:rowOff>
    </xdr:to>
    <xdr:pic>
      <xdr:nvPicPr>
        <xdr:cNvPr id="22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2916" y="116416"/>
          <a:ext cx="1386416" cy="836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344261</xdr:colOff>
      <xdr:row>61</xdr:row>
      <xdr:rowOff>136071</xdr:rowOff>
    </xdr:from>
    <xdr:to>
      <xdr:col>2</xdr:col>
      <xdr:colOff>911076</xdr:colOff>
      <xdr:row>63</xdr:row>
      <xdr:rowOff>230716</xdr:rowOff>
    </xdr:to>
    <xdr:pic>
      <xdr:nvPicPr>
        <xdr:cNvPr id="8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0011" y="19920857"/>
          <a:ext cx="566815" cy="5252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59</xdr:row>
      <xdr:rowOff>19050</xdr:rowOff>
    </xdr:from>
    <xdr:to>
      <xdr:col>2</xdr:col>
      <xdr:colOff>619125</xdr:colOff>
      <xdr:row>61</xdr:row>
      <xdr:rowOff>44018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0550" y="9029700"/>
          <a:ext cx="495300" cy="393268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657226</xdr:colOff>
      <xdr:row>59</xdr:row>
      <xdr:rowOff>9526</xdr:rowOff>
    </xdr:from>
    <xdr:to>
      <xdr:col>2</xdr:col>
      <xdr:colOff>1186392</xdr:colOff>
      <xdr:row>61</xdr:row>
      <xdr:rowOff>60326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1" y="9020176"/>
          <a:ext cx="529166" cy="4191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36</xdr:row>
      <xdr:rowOff>800100</xdr:rowOff>
    </xdr:from>
    <xdr:to>
      <xdr:col>2</xdr:col>
      <xdr:colOff>1123950</xdr:colOff>
      <xdr:row>37</xdr:row>
      <xdr:rowOff>371219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8334375"/>
          <a:ext cx="942975" cy="372580"/>
        </a:xfrm>
        <a:prstGeom prst="rect">
          <a:avLst/>
        </a:prstGeom>
      </xdr:spPr>
    </xdr:pic>
    <xdr:clientData/>
  </xdr:twoCellAnchor>
  <xdr:twoCellAnchor editAs="oneCell">
    <xdr:from>
      <xdr:col>2</xdr:col>
      <xdr:colOff>342899</xdr:colOff>
      <xdr:row>35</xdr:row>
      <xdr:rowOff>126911</xdr:rowOff>
    </xdr:from>
    <xdr:to>
      <xdr:col>2</xdr:col>
      <xdr:colOff>898071</xdr:colOff>
      <xdr:row>36</xdr:row>
      <xdr:rowOff>736124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49" y="5991590"/>
          <a:ext cx="555172" cy="800166"/>
        </a:xfrm>
        <a:prstGeom prst="rect">
          <a:avLst/>
        </a:prstGeom>
      </xdr:spPr>
    </xdr:pic>
    <xdr:clientData/>
  </xdr:twoCellAnchor>
  <xdr:twoCellAnchor editAs="oneCell">
    <xdr:from>
      <xdr:col>2</xdr:col>
      <xdr:colOff>204799</xdr:colOff>
      <xdr:row>48</xdr:row>
      <xdr:rowOff>570145</xdr:rowOff>
    </xdr:from>
    <xdr:to>
      <xdr:col>2</xdr:col>
      <xdr:colOff>1044424</xdr:colOff>
      <xdr:row>49</xdr:row>
      <xdr:rowOff>528654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41070" y="13669374"/>
          <a:ext cx="558584" cy="839625"/>
        </a:xfrm>
        <a:prstGeom prst="rect">
          <a:avLst/>
        </a:prstGeom>
      </xdr:spPr>
    </xdr:pic>
    <xdr:clientData/>
  </xdr:twoCellAnchor>
  <xdr:twoCellAnchor editAs="oneCell">
    <xdr:from>
      <xdr:col>2</xdr:col>
      <xdr:colOff>31297</xdr:colOff>
      <xdr:row>24</xdr:row>
      <xdr:rowOff>1360</xdr:rowOff>
    </xdr:from>
    <xdr:to>
      <xdr:col>2</xdr:col>
      <xdr:colOff>1269547</xdr:colOff>
      <xdr:row>30</xdr:row>
      <xdr:rowOff>126243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047" y="4294414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333376</xdr:colOff>
      <xdr:row>64</xdr:row>
      <xdr:rowOff>38100</xdr:rowOff>
    </xdr:from>
    <xdr:to>
      <xdr:col>2</xdr:col>
      <xdr:colOff>904876</xdr:colOff>
      <xdr:row>67</xdr:row>
      <xdr:rowOff>44286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1" y="15401925"/>
          <a:ext cx="571500" cy="64753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300855</xdr:colOff>
      <xdr:row>69</xdr:row>
      <xdr:rowOff>28575</xdr:rowOff>
    </xdr:from>
    <xdr:to>
      <xdr:col>2</xdr:col>
      <xdr:colOff>983797</xdr:colOff>
      <xdr:row>73</xdr:row>
      <xdr:rowOff>45508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7580" y="16106775"/>
          <a:ext cx="682942" cy="800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75</xdr:row>
      <xdr:rowOff>19050</xdr:rowOff>
    </xdr:from>
    <xdr:to>
      <xdr:col>2</xdr:col>
      <xdr:colOff>939892</xdr:colOff>
      <xdr:row>78</xdr:row>
      <xdr:rowOff>137582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16954500"/>
          <a:ext cx="596992" cy="685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3</xdr:row>
      <xdr:rowOff>0</xdr:rowOff>
    </xdr:from>
    <xdr:to>
      <xdr:col>2</xdr:col>
      <xdr:colOff>1278357</xdr:colOff>
      <xdr:row>11</xdr:row>
      <xdr:rowOff>80434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900" y="1295400"/>
          <a:ext cx="1221207" cy="1562100"/>
        </a:xfrm>
        <a:prstGeom prst="rect">
          <a:avLst/>
        </a:prstGeom>
      </xdr:spPr>
    </xdr:pic>
    <xdr:clientData/>
  </xdr:twoCellAnchor>
  <xdr:twoCellAnchor editAs="oneCell">
    <xdr:from>
      <xdr:col>2</xdr:col>
      <xdr:colOff>153761</xdr:colOff>
      <xdr:row>40</xdr:row>
      <xdr:rowOff>14969</xdr:rowOff>
    </xdr:from>
    <xdr:to>
      <xdr:col>2</xdr:col>
      <xdr:colOff>1125311</xdr:colOff>
      <xdr:row>41</xdr:row>
      <xdr:rowOff>247242</xdr:rowOff>
    </xdr:to>
    <xdr:pic>
      <xdr:nvPicPr>
        <xdr:cNvPr id="2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249511" y="8199665"/>
          <a:ext cx="971550" cy="497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190499</xdr:colOff>
      <xdr:row>46</xdr:row>
      <xdr:rowOff>57150</xdr:rowOff>
    </xdr:from>
    <xdr:to>
      <xdr:col>2</xdr:col>
      <xdr:colOff>1114424</xdr:colOff>
      <xdr:row>46</xdr:row>
      <xdr:rowOff>664995</xdr:rowOff>
    </xdr:to>
    <xdr:pic>
      <xdr:nvPicPr>
        <xdr:cNvPr id="2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277224" y="9629775"/>
          <a:ext cx="923925" cy="607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265339</xdr:colOff>
      <xdr:row>47</xdr:row>
      <xdr:rowOff>9525</xdr:rowOff>
    </xdr:from>
    <xdr:to>
      <xdr:col>2</xdr:col>
      <xdr:colOff>1055914</xdr:colOff>
      <xdr:row>48</xdr:row>
      <xdr:rowOff>1661</xdr:rowOff>
    </xdr:to>
    <xdr:pic>
      <xdr:nvPicPr>
        <xdr:cNvPr id="2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361089" y="12228739"/>
          <a:ext cx="790575" cy="590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293291</xdr:colOff>
      <xdr:row>58</xdr:row>
      <xdr:rowOff>1589</xdr:rowOff>
    </xdr:from>
    <xdr:to>
      <xdr:col>2</xdr:col>
      <xdr:colOff>1092200</xdr:colOff>
      <xdr:row>58</xdr:row>
      <xdr:rowOff>684054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9041" y="21470939"/>
          <a:ext cx="798909" cy="68246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54</xdr:row>
      <xdr:rowOff>638175</xdr:rowOff>
    </xdr:from>
    <xdr:to>
      <xdr:col>2</xdr:col>
      <xdr:colOff>1000125</xdr:colOff>
      <xdr:row>55</xdr:row>
      <xdr:rowOff>637835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6550" y="19030950"/>
          <a:ext cx="762000" cy="63783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54</xdr:row>
      <xdr:rowOff>118457</xdr:rowOff>
    </xdr:from>
    <xdr:to>
      <xdr:col>2</xdr:col>
      <xdr:colOff>899584</xdr:colOff>
      <xdr:row>54</xdr:row>
      <xdr:rowOff>531868</xdr:rowOff>
    </xdr:to>
    <xdr:pic>
      <xdr:nvPicPr>
        <xdr:cNvPr id="27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820708" y="18311207"/>
          <a:ext cx="661459" cy="413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212272</xdr:colOff>
      <xdr:row>52</xdr:row>
      <xdr:rowOff>575583</xdr:rowOff>
    </xdr:from>
    <xdr:to>
      <xdr:col>2</xdr:col>
      <xdr:colOff>1102102</xdr:colOff>
      <xdr:row>53</xdr:row>
      <xdr:rowOff>587829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8022" y="15761154"/>
          <a:ext cx="88983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52</xdr:row>
      <xdr:rowOff>3627</xdr:rowOff>
    </xdr:from>
    <xdr:to>
      <xdr:col>2</xdr:col>
      <xdr:colOff>1009650</xdr:colOff>
      <xdr:row>52</xdr:row>
      <xdr:rowOff>566946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15189198"/>
          <a:ext cx="771525" cy="56331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50</xdr:row>
      <xdr:rowOff>782613</xdr:rowOff>
    </xdr:from>
    <xdr:to>
      <xdr:col>2</xdr:col>
      <xdr:colOff>962025</xdr:colOff>
      <xdr:row>51</xdr:row>
      <xdr:rowOff>991936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14144827"/>
          <a:ext cx="581025" cy="1025752"/>
        </a:xfrm>
        <a:prstGeom prst="rect">
          <a:avLst/>
        </a:prstGeom>
      </xdr:spPr>
    </xdr:pic>
    <xdr:clientData/>
  </xdr:twoCellAnchor>
  <xdr:twoCellAnchor editAs="oneCell">
    <xdr:from>
      <xdr:col>2</xdr:col>
      <xdr:colOff>269422</xdr:colOff>
      <xdr:row>44</xdr:row>
      <xdr:rowOff>10885</xdr:rowOff>
    </xdr:from>
    <xdr:to>
      <xdr:col>2</xdr:col>
      <xdr:colOff>1052117</xdr:colOff>
      <xdr:row>45</xdr:row>
      <xdr:rowOff>8164</xdr:rowOff>
    </xdr:to>
    <xdr:pic>
      <xdr:nvPicPr>
        <xdr:cNvPr id="3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365172" y="9774010"/>
          <a:ext cx="78269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148323</xdr:colOff>
      <xdr:row>42</xdr:row>
      <xdr:rowOff>13607</xdr:rowOff>
    </xdr:from>
    <xdr:to>
      <xdr:col>2</xdr:col>
      <xdr:colOff>1196069</xdr:colOff>
      <xdr:row>42</xdr:row>
      <xdr:rowOff>524327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512586" y="8460469"/>
          <a:ext cx="510720" cy="1047746"/>
        </a:xfrm>
        <a:prstGeom prst="rect">
          <a:avLst/>
        </a:prstGeom>
      </xdr:spPr>
    </xdr:pic>
    <xdr:clientData/>
  </xdr:twoCellAnchor>
  <xdr:twoCellAnchor editAs="oneCell">
    <xdr:from>
      <xdr:col>2</xdr:col>
      <xdr:colOff>93890</xdr:colOff>
      <xdr:row>43</xdr:row>
      <xdr:rowOff>25855</xdr:rowOff>
    </xdr:from>
    <xdr:to>
      <xdr:col>2</xdr:col>
      <xdr:colOff>1228951</xdr:colOff>
      <xdr:row>43</xdr:row>
      <xdr:rowOff>483056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>
          <a:off x="4528570" y="8953389"/>
          <a:ext cx="457201" cy="1135061"/>
        </a:xfrm>
        <a:prstGeom prst="rect">
          <a:avLst/>
        </a:prstGeom>
      </xdr:spPr>
    </xdr:pic>
    <xdr:clientData/>
  </xdr:twoCellAnchor>
  <xdr:twoCellAnchor editAs="oneCell">
    <xdr:from>
      <xdr:col>2</xdr:col>
      <xdr:colOff>112939</xdr:colOff>
      <xdr:row>50</xdr:row>
      <xdr:rowOff>10886</xdr:rowOff>
    </xdr:from>
    <xdr:to>
      <xdr:col>2</xdr:col>
      <xdr:colOff>1132114</xdr:colOff>
      <xdr:row>50</xdr:row>
      <xdr:rowOff>808501</xdr:rowOff>
    </xdr:to>
    <xdr:pic>
      <xdr:nvPicPr>
        <xdr:cNvPr id="3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208689" y="13373100"/>
          <a:ext cx="1019175" cy="797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30</xdr:row>
      <xdr:rowOff>81642</xdr:rowOff>
    </xdr:from>
    <xdr:to>
      <xdr:col>2</xdr:col>
      <xdr:colOff>1247775</xdr:colOff>
      <xdr:row>34</xdr:row>
      <xdr:rowOff>112409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475" y="5231946"/>
          <a:ext cx="1162050" cy="771601"/>
        </a:xfrm>
        <a:prstGeom prst="rect">
          <a:avLst/>
        </a:prstGeom>
      </xdr:spPr>
    </xdr:pic>
    <xdr:clientData/>
  </xdr:twoCellAnchor>
  <xdr:oneCellAnchor>
    <xdr:from>
      <xdr:col>2</xdr:col>
      <xdr:colOff>438150</xdr:colOff>
      <xdr:row>37</xdr:row>
      <xdr:rowOff>628651</xdr:rowOff>
    </xdr:from>
    <xdr:ext cx="381000" cy="437678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9364326"/>
          <a:ext cx="381000" cy="437678"/>
        </a:xfrm>
        <a:prstGeom prst="rect">
          <a:avLst/>
        </a:prstGeom>
      </xdr:spPr>
    </xdr:pic>
    <xdr:clientData/>
  </xdr:oneCellAnchor>
  <xdr:oneCellAnchor>
    <xdr:from>
      <xdr:col>2</xdr:col>
      <xdr:colOff>66675</xdr:colOff>
      <xdr:row>38</xdr:row>
      <xdr:rowOff>647700</xdr:rowOff>
    </xdr:from>
    <xdr:ext cx="1190625" cy="557171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21059775"/>
          <a:ext cx="1190625" cy="557171"/>
        </a:xfrm>
        <a:prstGeom prst="rect">
          <a:avLst/>
        </a:prstGeom>
      </xdr:spPr>
    </xdr:pic>
    <xdr:clientData/>
  </xdr:oneCellAnchor>
  <xdr:twoCellAnchor editAs="oneCell">
    <xdr:from>
      <xdr:col>2</xdr:col>
      <xdr:colOff>349509</xdr:colOff>
      <xdr:row>45</xdr:row>
      <xdr:rowOff>24012</xdr:rowOff>
    </xdr:from>
    <xdr:to>
      <xdr:col>2</xdr:col>
      <xdr:colOff>973394</xdr:colOff>
      <xdr:row>45</xdr:row>
      <xdr:rowOff>1092462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259" y="10447083"/>
          <a:ext cx="623885" cy="1068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14</xdr:row>
      <xdr:rowOff>10787</xdr:rowOff>
    </xdr:from>
    <xdr:to>
      <xdr:col>2</xdr:col>
      <xdr:colOff>1188796</xdr:colOff>
      <xdr:row>22</xdr:row>
      <xdr:rowOff>89958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2877812"/>
          <a:ext cx="1036396" cy="156083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288926</xdr:colOff>
      <xdr:row>57</xdr:row>
      <xdr:rowOff>11641</xdr:rowOff>
    </xdr:from>
    <xdr:to>
      <xdr:col>2</xdr:col>
      <xdr:colOff>1092200</xdr:colOff>
      <xdr:row>58</xdr:row>
      <xdr:rowOff>11214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BEBA8EAE-BF5A-486C-A8C5-ECC9F3942E4B}">
              <a14:imgProps xmlns="" xmlns:a14="http://schemas.microsoft.com/office/drawing/2010/main">
                <a14:imgLayer r:embed="rId32">
                  <a14:imgEffect>
                    <a14:sharpenSoften amount="-25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rcRect t="9643" b="7807"/>
        <a:stretch/>
      </xdr:blipFill>
      <xdr:spPr>
        <a:xfrm>
          <a:off x="4384676" y="20795191"/>
          <a:ext cx="803274" cy="685374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</xdr:colOff>
      <xdr:row>56</xdr:row>
      <xdr:rowOff>39221</xdr:rowOff>
    </xdr:from>
    <xdr:to>
      <xdr:col>2</xdr:col>
      <xdr:colOff>1315876</xdr:colOff>
      <xdr:row>56</xdr:row>
      <xdr:rowOff>565896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062" r="4143"/>
        <a:stretch/>
      </xdr:blipFill>
      <xdr:spPr>
        <a:xfrm>
          <a:off x="4106956" y="20108956"/>
          <a:ext cx="1304670" cy="5266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48</xdr:row>
      <xdr:rowOff>66675</xdr:rowOff>
    </xdr:from>
    <xdr:to>
      <xdr:col>2</xdr:col>
      <xdr:colOff>1314451</xdr:colOff>
      <xdr:row>48</xdr:row>
      <xdr:rowOff>587995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30082" b="28455"/>
        <a:stretch/>
      </xdr:blipFill>
      <xdr:spPr>
        <a:xfrm>
          <a:off x="4152900" y="13306425"/>
          <a:ext cx="1257301" cy="521320"/>
        </a:xfrm>
        <a:prstGeom prst="rect">
          <a:avLst/>
        </a:prstGeom>
      </xdr:spPr>
    </xdr:pic>
    <xdr:clientData/>
  </xdr:twoCellAnchor>
  <xdr:twoCellAnchor>
    <xdr:from>
      <xdr:col>0</xdr:col>
      <xdr:colOff>10583</xdr:colOff>
      <xdr:row>0</xdr:row>
      <xdr:rowOff>0</xdr:rowOff>
    </xdr:from>
    <xdr:to>
      <xdr:col>0</xdr:col>
      <xdr:colOff>1396999</xdr:colOff>
      <xdr:row>0</xdr:row>
      <xdr:rowOff>1</xdr:rowOff>
    </xdr:to>
    <xdr:pic>
      <xdr:nvPicPr>
        <xdr:cNvPr id="37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0583" y="0"/>
          <a:ext cx="1386416" cy="899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1328631</xdr:colOff>
      <xdr:row>0</xdr:row>
      <xdr:rowOff>889000</xdr:rowOff>
    </xdr:to>
    <xdr:pic>
      <xdr:nvPicPr>
        <xdr:cNvPr id="40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0" y="0"/>
          <a:ext cx="1328631" cy="88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57149</xdr:colOff>
      <xdr:row>6</xdr:row>
      <xdr:rowOff>57150</xdr:rowOff>
    </xdr:from>
    <xdr:to>
      <xdr:col>2</xdr:col>
      <xdr:colOff>1307306</xdr:colOff>
      <xdr:row>10</xdr:row>
      <xdr:rowOff>116417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799" y="1781175"/>
          <a:ext cx="1250157" cy="800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13</xdr:row>
      <xdr:rowOff>95250</xdr:rowOff>
    </xdr:from>
    <xdr:to>
      <xdr:col>2</xdr:col>
      <xdr:colOff>1220380</xdr:colOff>
      <xdr:row>18</xdr:row>
      <xdr:rowOff>46567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2819400"/>
          <a:ext cx="1163230" cy="876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21</xdr:row>
      <xdr:rowOff>123826</xdr:rowOff>
    </xdr:from>
    <xdr:to>
      <xdr:col>2</xdr:col>
      <xdr:colOff>1302247</xdr:colOff>
      <xdr:row>26</xdr:row>
      <xdr:rowOff>113243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3990976"/>
          <a:ext cx="1264147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</xdr:colOff>
      <xdr:row>31</xdr:row>
      <xdr:rowOff>76200</xdr:rowOff>
    </xdr:from>
    <xdr:to>
      <xdr:col>2</xdr:col>
      <xdr:colOff>1257300</xdr:colOff>
      <xdr:row>36</xdr:row>
      <xdr:rowOff>138970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5810250"/>
          <a:ext cx="1181100" cy="98775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396010</xdr:colOff>
      <xdr:row>3</xdr:row>
      <xdr:rowOff>4762</xdr:rowOff>
    </xdr:from>
    <xdr:to>
      <xdr:col>2</xdr:col>
      <xdr:colOff>969817</xdr:colOff>
      <xdr:row>4</xdr:row>
      <xdr:rowOff>256051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2851" y="1329603"/>
          <a:ext cx="573807" cy="5197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41</xdr:row>
      <xdr:rowOff>76200</xdr:rowOff>
    </xdr:from>
    <xdr:to>
      <xdr:col>2</xdr:col>
      <xdr:colOff>1257300</xdr:colOff>
      <xdr:row>46</xdr:row>
      <xdr:rowOff>9169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7239000"/>
          <a:ext cx="1228725" cy="85795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48</xdr:row>
      <xdr:rowOff>57149</xdr:rowOff>
    </xdr:from>
    <xdr:to>
      <xdr:col>2</xdr:col>
      <xdr:colOff>1270316</xdr:colOff>
      <xdr:row>53</xdr:row>
      <xdr:rowOff>27517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5663" y="8145462"/>
          <a:ext cx="1232216" cy="89535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236538</xdr:colOff>
      <xdr:row>55</xdr:row>
      <xdr:rowOff>18161</xdr:rowOff>
    </xdr:from>
    <xdr:to>
      <xdr:col>2</xdr:col>
      <xdr:colOff>1150938</xdr:colOff>
      <xdr:row>58</xdr:row>
      <xdr:rowOff>228846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1" y="9106599"/>
          <a:ext cx="914400" cy="94887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177800</xdr:colOff>
      <xdr:row>59</xdr:row>
      <xdr:rowOff>49213</xdr:rowOff>
    </xdr:from>
    <xdr:to>
      <xdr:col>2</xdr:col>
      <xdr:colOff>1158195</xdr:colOff>
      <xdr:row>64</xdr:row>
      <xdr:rowOff>167745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5363" y="10121901"/>
          <a:ext cx="980395" cy="104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67</xdr:row>
      <xdr:rowOff>57150</xdr:rowOff>
    </xdr:from>
    <xdr:to>
      <xdr:col>2</xdr:col>
      <xdr:colOff>1045428</xdr:colOff>
      <xdr:row>72</xdr:row>
      <xdr:rowOff>132292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468100"/>
          <a:ext cx="883503" cy="1000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131763</xdr:colOff>
      <xdr:row>75</xdr:row>
      <xdr:rowOff>15873</xdr:rowOff>
    </xdr:from>
    <xdr:to>
      <xdr:col>2</xdr:col>
      <xdr:colOff>1169796</xdr:colOff>
      <xdr:row>76</xdr:row>
      <xdr:rowOff>476249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6" y="12374561"/>
          <a:ext cx="1038033" cy="9445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81</xdr:row>
      <xdr:rowOff>28575</xdr:rowOff>
    </xdr:from>
    <xdr:to>
      <xdr:col>2</xdr:col>
      <xdr:colOff>1028700</xdr:colOff>
      <xdr:row>84</xdr:row>
      <xdr:rowOff>117559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6830675"/>
          <a:ext cx="781050" cy="645668"/>
        </a:xfrm>
        <a:prstGeom prst="rect">
          <a:avLst/>
        </a:prstGeom>
      </xdr:spPr>
    </xdr:pic>
    <xdr:clientData/>
  </xdr:twoCellAnchor>
  <xdr:twoCellAnchor editAs="oneCell">
    <xdr:from>
      <xdr:col>2</xdr:col>
      <xdr:colOff>150812</xdr:colOff>
      <xdr:row>80</xdr:row>
      <xdr:rowOff>14287</xdr:rowOff>
    </xdr:from>
    <xdr:to>
      <xdr:col>2</xdr:col>
      <xdr:colOff>1122362</xdr:colOff>
      <xdr:row>80</xdr:row>
      <xdr:rowOff>814387</xdr:rowOff>
    </xdr:to>
    <xdr:pic>
      <xdr:nvPicPr>
        <xdr:cNvPr id="17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048375" y="14404975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86</xdr:row>
      <xdr:rowOff>28575</xdr:rowOff>
    </xdr:from>
    <xdr:to>
      <xdr:col>2</xdr:col>
      <xdr:colOff>1034256</xdr:colOff>
      <xdr:row>90</xdr:row>
      <xdr:rowOff>97367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1775" y="17354550"/>
          <a:ext cx="796131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106</xdr:row>
      <xdr:rowOff>38100</xdr:rowOff>
    </xdr:from>
    <xdr:to>
      <xdr:col>2</xdr:col>
      <xdr:colOff>980059</xdr:colOff>
      <xdr:row>110</xdr:row>
      <xdr:rowOff>78317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20221575"/>
          <a:ext cx="713359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113</xdr:row>
      <xdr:rowOff>95250</xdr:rowOff>
    </xdr:from>
    <xdr:to>
      <xdr:col>2</xdr:col>
      <xdr:colOff>1160716</xdr:colOff>
      <xdr:row>119</xdr:row>
      <xdr:rowOff>115359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21278850"/>
          <a:ext cx="1065466" cy="1133475"/>
        </a:xfrm>
        <a:prstGeom prst="rect">
          <a:avLst/>
        </a:prstGeom>
      </xdr:spPr>
    </xdr:pic>
    <xdr:clientData/>
  </xdr:twoCellAnchor>
  <xdr:twoCellAnchor editAs="oneCell">
    <xdr:from>
      <xdr:col>2</xdr:col>
      <xdr:colOff>195263</xdr:colOff>
      <xdr:row>124</xdr:row>
      <xdr:rowOff>7938</xdr:rowOff>
    </xdr:from>
    <xdr:to>
      <xdr:col>2</xdr:col>
      <xdr:colOff>1176338</xdr:colOff>
      <xdr:row>127</xdr:row>
      <xdr:rowOff>0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5565" b="8659"/>
        <a:stretch/>
      </xdr:blipFill>
      <xdr:spPr>
        <a:xfrm>
          <a:off x="6092826" y="21375688"/>
          <a:ext cx="981075" cy="587375"/>
        </a:xfrm>
        <a:prstGeom prst="rect">
          <a:avLst/>
        </a:prstGeom>
      </xdr:spPr>
    </xdr:pic>
    <xdr:clientData/>
  </xdr:twoCellAnchor>
  <xdr:twoCellAnchor editAs="oneCell">
    <xdr:from>
      <xdr:col>2</xdr:col>
      <xdr:colOff>220663</xdr:colOff>
      <xdr:row>127</xdr:row>
      <xdr:rowOff>23812</xdr:rowOff>
    </xdr:from>
    <xdr:to>
      <xdr:col>2</xdr:col>
      <xdr:colOff>1125538</xdr:colOff>
      <xdr:row>129</xdr:row>
      <xdr:rowOff>214312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1854" b="7776"/>
        <a:stretch/>
      </xdr:blipFill>
      <xdr:spPr>
        <a:xfrm>
          <a:off x="6118226" y="21986875"/>
          <a:ext cx="904875" cy="635000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177800</xdr:colOff>
      <xdr:row>132</xdr:row>
      <xdr:rowOff>31750</xdr:rowOff>
    </xdr:from>
    <xdr:to>
      <xdr:col>2</xdr:col>
      <xdr:colOff>1234684</xdr:colOff>
      <xdr:row>137</xdr:row>
      <xdr:rowOff>135467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5363" y="22947313"/>
          <a:ext cx="1056884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144</xdr:row>
      <xdr:rowOff>111125</xdr:rowOff>
    </xdr:from>
    <xdr:to>
      <xdr:col>2</xdr:col>
      <xdr:colOff>1236663</xdr:colOff>
      <xdr:row>150</xdr:row>
      <xdr:rowOff>2116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2663" y="24741188"/>
          <a:ext cx="107156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156</xdr:row>
      <xdr:rowOff>47625</xdr:rowOff>
    </xdr:from>
    <xdr:to>
      <xdr:col>2</xdr:col>
      <xdr:colOff>1139501</xdr:colOff>
      <xdr:row>160</xdr:row>
      <xdr:rowOff>97366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0" y="28289250"/>
          <a:ext cx="968051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193674</xdr:colOff>
      <xdr:row>162</xdr:row>
      <xdr:rowOff>15875</xdr:rowOff>
    </xdr:from>
    <xdr:to>
      <xdr:col>2</xdr:col>
      <xdr:colOff>1222375</xdr:colOff>
      <xdr:row>165</xdr:row>
      <xdr:rowOff>0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256" b="8242"/>
        <a:stretch/>
      </xdr:blipFill>
      <xdr:spPr>
        <a:xfrm>
          <a:off x="6091237" y="27217688"/>
          <a:ext cx="1028701" cy="65087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165</xdr:row>
      <xdr:rowOff>19050</xdr:rowOff>
    </xdr:from>
    <xdr:to>
      <xdr:col>2</xdr:col>
      <xdr:colOff>1004511</xdr:colOff>
      <xdr:row>165</xdr:row>
      <xdr:rowOff>676275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30003750"/>
          <a:ext cx="709236" cy="657225"/>
        </a:xfrm>
        <a:prstGeom prst="rect">
          <a:avLst/>
        </a:prstGeom>
      </xdr:spPr>
    </xdr:pic>
    <xdr:clientData/>
  </xdr:twoCellAnchor>
  <xdr:twoCellAnchor editAs="oneCell">
    <xdr:from>
      <xdr:col>2</xdr:col>
      <xdr:colOff>271462</xdr:colOff>
      <xdr:row>166</xdr:row>
      <xdr:rowOff>4763</xdr:rowOff>
    </xdr:from>
    <xdr:to>
      <xdr:col>2</xdr:col>
      <xdr:colOff>1082992</xdr:colOff>
      <xdr:row>167</xdr:row>
      <xdr:rowOff>6351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9025" y="28555951"/>
          <a:ext cx="81153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195263</xdr:colOff>
      <xdr:row>167</xdr:row>
      <xdr:rowOff>19051</xdr:rowOff>
    </xdr:from>
    <xdr:to>
      <xdr:col>2</xdr:col>
      <xdr:colOff>1109663</xdr:colOff>
      <xdr:row>167</xdr:row>
      <xdr:rowOff>704851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2826" y="29244926"/>
          <a:ext cx="91440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200024</xdr:colOff>
      <xdr:row>168</xdr:row>
      <xdr:rowOff>27463</xdr:rowOff>
    </xdr:from>
    <xdr:to>
      <xdr:col>2</xdr:col>
      <xdr:colOff>1066799</xdr:colOff>
      <xdr:row>168</xdr:row>
      <xdr:rowOff>700658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4" y="32183863"/>
          <a:ext cx="866775" cy="67319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169</xdr:row>
      <xdr:rowOff>9525</xdr:rowOff>
    </xdr:from>
    <xdr:to>
      <xdr:col>2</xdr:col>
      <xdr:colOff>1143000</xdr:colOff>
      <xdr:row>169</xdr:row>
      <xdr:rowOff>699453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32889825"/>
          <a:ext cx="1009650" cy="689928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228601</xdr:colOff>
      <xdr:row>170</xdr:row>
      <xdr:rowOff>76201</xdr:rowOff>
    </xdr:from>
    <xdr:to>
      <xdr:col>2</xdr:col>
      <xdr:colOff>914977</xdr:colOff>
      <xdr:row>174</xdr:row>
      <xdr:rowOff>49742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1" y="35223451"/>
          <a:ext cx="686376" cy="761999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176</xdr:row>
      <xdr:rowOff>47626</xdr:rowOff>
    </xdr:from>
    <xdr:to>
      <xdr:col>2</xdr:col>
      <xdr:colOff>1028700</xdr:colOff>
      <xdr:row>180</xdr:row>
      <xdr:rowOff>75747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34509076"/>
          <a:ext cx="771525" cy="768954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196850</xdr:colOff>
      <xdr:row>182</xdr:row>
      <xdr:rowOff>4762</xdr:rowOff>
    </xdr:from>
    <xdr:to>
      <xdr:col>2</xdr:col>
      <xdr:colOff>1054100</xdr:colOff>
      <xdr:row>182</xdr:row>
      <xdr:rowOff>867765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4413" y="33096200"/>
          <a:ext cx="857250" cy="863003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183</xdr:row>
      <xdr:rowOff>57150</xdr:rowOff>
    </xdr:from>
    <xdr:to>
      <xdr:col>2</xdr:col>
      <xdr:colOff>1190625</xdr:colOff>
      <xdr:row>187</xdr:row>
      <xdr:rowOff>91526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36366450"/>
          <a:ext cx="1038225" cy="775208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149226</xdr:colOff>
      <xdr:row>189</xdr:row>
      <xdr:rowOff>15875</xdr:rowOff>
    </xdr:from>
    <xdr:to>
      <xdr:col>2</xdr:col>
      <xdr:colOff>1177926</xdr:colOff>
      <xdr:row>192</xdr:row>
      <xdr:rowOff>7938</xdr:rowOff>
    </xdr:to>
    <xdr:pic>
      <xdr:nvPicPr>
        <xdr:cNvPr id="38" name="Рисунок 37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259" b="8984"/>
        <a:stretch/>
      </xdr:blipFill>
      <xdr:spPr>
        <a:xfrm>
          <a:off x="6046789" y="34837688"/>
          <a:ext cx="1028700" cy="658813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192</xdr:row>
      <xdr:rowOff>19050</xdr:rowOff>
    </xdr:from>
    <xdr:to>
      <xdr:col>2</xdr:col>
      <xdr:colOff>1022223</xdr:colOff>
      <xdr:row>194</xdr:row>
      <xdr:rowOff>266700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042850"/>
          <a:ext cx="745998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273049</xdr:colOff>
      <xdr:row>195</xdr:row>
      <xdr:rowOff>4763</xdr:rowOff>
    </xdr:from>
    <xdr:to>
      <xdr:col>2</xdr:col>
      <xdr:colOff>1028952</xdr:colOff>
      <xdr:row>199</xdr:row>
      <xdr:rowOff>166688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0612" y="36374388"/>
          <a:ext cx="755903" cy="892175"/>
        </a:xfrm>
        <a:prstGeom prst="rect">
          <a:avLst/>
        </a:prstGeom>
      </xdr:spPr>
    </xdr:pic>
    <xdr:clientData/>
  </xdr:twoCellAnchor>
  <xdr:twoCellAnchor editAs="oneCell">
    <xdr:from>
      <xdr:col>2</xdr:col>
      <xdr:colOff>195263</xdr:colOff>
      <xdr:row>200</xdr:row>
      <xdr:rowOff>23814</xdr:rowOff>
    </xdr:from>
    <xdr:to>
      <xdr:col>2</xdr:col>
      <xdr:colOff>1119188</xdr:colOff>
      <xdr:row>203</xdr:row>
      <xdr:rowOff>15876</xdr:rowOff>
    </xdr:to>
    <xdr:pic>
      <xdr:nvPicPr>
        <xdr:cNvPr id="41" name="Рисунок 40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4582" b="4735"/>
        <a:stretch/>
      </xdr:blipFill>
      <xdr:spPr>
        <a:xfrm>
          <a:off x="6092826" y="37306252"/>
          <a:ext cx="923925" cy="754062"/>
        </a:xfrm>
        <a:prstGeom prst="rect">
          <a:avLst/>
        </a:prstGeom>
      </xdr:spPr>
    </xdr:pic>
    <xdr:clientData/>
  </xdr:twoCellAnchor>
  <xdr:twoCellAnchor editAs="oneCell">
    <xdr:from>
      <xdr:col>2</xdr:col>
      <xdr:colOff>301625</xdr:colOff>
      <xdr:row>203</xdr:row>
      <xdr:rowOff>23813</xdr:rowOff>
    </xdr:from>
    <xdr:to>
      <xdr:col>2</xdr:col>
      <xdr:colOff>1044575</xdr:colOff>
      <xdr:row>206</xdr:row>
      <xdr:rowOff>7939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8027" b="6417"/>
        <a:stretch/>
      </xdr:blipFill>
      <xdr:spPr>
        <a:xfrm>
          <a:off x="6199188" y="38068251"/>
          <a:ext cx="742950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206</xdr:row>
      <xdr:rowOff>9525</xdr:rowOff>
    </xdr:from>
    <xdr:to>
      <xdr:col>2</xdr:col>
      <xdr:colOff>923925</xdr:colOff>
      <xdr:row>206</xdr:row>
      <xdr:rowOff>699999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41776650"/>
          <a:ext cx="619125" cy="6904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211</xdr:row>
      <xdr:rowOff>28575</xdr:rowOff>
    </xdr:from>
    <xdr:to>
      <xdr:col>2</xdr:col>
      <xdr:colOff>895350</xdr:colOff>
      <xdr:row>213</xdr:row>
      <xdr:rowOff>141524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43081575"/>
          <a:ext cx="476250" cy="506649"/>
        </a:xfrm>
        <a:prstGeom prst="rect">
          <a:avLst/>
        </a:prstGeom>
      </xdr:spPr>
    </xdr:pic>
    <xdr:clientData/>
  </xdr:twoCellAnchor>
  <xdr:twoCellAnchor editAs="oneCell">
    <xdr:from>
      <xdr:col>2</xdr:col>
      <xdr:colOff>141287</xdr:colOff>
      <xdr:row>215</xdr:row>
      <xdr:rowOff>15874</xdr:rowOff>
    </xdr:from>
    <xdr:to>
      <xdr:col>2</xdr:col>
      <xdr:colOff>1150937</xdr:colOff>
      <xdr:row>218</xdr:row>
      <xdr:rowOff>47625</xdr:rowOff>
    </xdr:to>
    <xdr:pic>
      <xdr:nvPicPr>
        <xdr:cNvPr id="45" name="Рисунок 44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723" b="8556"/>
        <a:stretch/>
      </xdr:blipFill>
      <xdr:spPr>
        <a:xfrm>
          <a:off x="6038850" y="40632062"/>
          <a:ext cx="1009650" cy="627063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218</xdr:row>
      <xdr:rowOff>39688</xdr:rowOff>
    </xdr:from>
    <xdr:to>
      <xdr:col>2</xdr:col>
      <xdr:colOff>1146175</xdr:colOff>
      <xdr:row>220</xdr:row>
      <xdr:rowOff>222249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789" b="9305"/>
        <a:stretch/>
      </xdr:blipFill>
      <xdr:spPr>
        <a:xfrm>
          <a:off x="6062663" y="41251188"/>
          <a:ext cx="981075" cy="642937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223</xdr:row>
      <xdr:rowOff>123824</xdr:rowOff>
    </xdr:from>
    <xdr:to>
      <xdr:col>2</xdr:col>
      <xdr:colOff>1268731</xdr:colOff>
      <xdr:row>236</xdr:row>
      <xdr:rowOff>7409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45748574"/>
          <a:ext cx="1211581" cy="2286001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207</xdr:row>
      <xdr:rowOff>47625</xdr:rowOff>
    </xdr:from>
    <xdr:to>
      <xdr:col>2</xdr:col>
      <xdr:colOff>942975</xdr:colOff>
      <xdr:row>209</xdr:row>
      <xdr:rowOff>157946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42529125"/>
          <a:ext cx="581025" cy="504021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245</xdr:row>
      <xdr:rowOff>6351</xdr:rowOff>
    </xdr:from>
    <xdr:to>
      <xdr:col>2</xdr:col>
      <xdr:colOff>1200151</xdr:colOff>
      <xdr:row>245</xdr:row>
      <xdr:rowOff>451181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2814" y="45345351"/>
          <a:ext cx="1104900" cy="44483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246</xdr:row>
      <xdr:rowOff>38100</xdr:rowOff>
    </xdr:from>
    <xdr:to>
      <xdr:col>2</xdr:col>
      <xdr:colOff>971550</xdr:colOff>
      <xdr:row>250</xdr:row>
      <xdr:rowOff>41826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49329975"/>
          <a:ext cx="704850" cy="74456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254</xdr:row>
      <xdr:rowOff>7938</xdr:rowOff>
    </xdr:from>
    <xdr:to>
      <xdr:col>2</xdr:col>
      <xdr:colOff>1212850</xdr:colOff>
      <xdr:row>255</xdr:row>
      <xdr:rowOff>535119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4563" y="47466251"/>
          <a:ext cx="1085850" cy="111455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265</xdr:row>
      <xdr:rowOff>19050</xdr:rowOff>
    </xdr:from>
    <xdr:to>
      <xdr:col>2</xdr:col>
      <xdr:colOff>1079713</xdr:colOff>
      <xdr:row>267</xdr:row>
      <xdr:rowOff>52388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4263" y="49914175"/>
          <a:ext cx="813013" cy="7159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219075</xdr:colOff>
      <xdr:row>252</xdr:row>
      <xdr:rowOff>19050</xdr:rowOff>
    </xdr:from>
    <xdr:ext cx="914400" cy="755904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50168175"/>
          <a:ext cx="914400" cy="755904"/>
        </a:xfrm>
        <a:prstGeom prst="rect">
          <a:avLst/>
        </a:prstGeom>
      </xdr:spPr>
    </xdr:pic>
    <xdr:clientData/>
  </xdr:oneCellAnchor>
  <xdr:twoCellAnchor editAs="oneCell">
    <xdr:from>
      <xdr:col>2</xdr:col>
      <xdr:colOff>209550</xdr:colOff>
      <xdr:row>257</xdr:row>
      <xdr:rowOff>0</xdr:rowOff>
    </xdr:from>
    <xdr:to>
      <xdr:col>2</xdr:col>
      <xdr:colOff>1152525</xdr:colOff>
      <xdr:row>262</xdr:row>
      <xdr:rowOff>57283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52273200"/>
          <a:ext cx="942975" cy="98226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212725</xdr:colOff>
      <xdr:row>267</xdr:row>
      <xdr:rowOff>36513</xdr:rowOff>
    </xdr:from>
    <xdr:to>
      <xdr:col>2</xdr:col>
      <xdr:colOff>1117600</xdr:colOff>
      <xdr:row>271</xdr:row>
      <xdr:rowOff>88954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0288" y="50614263"/>
          <a:ext cx="904875" cy="79327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273</xdr:row>
      <xdr:rowOff>38100</xdr:rowOff>
    </xdr:from>
    <xdr:to>
      <xdr:col>2</xdr:col>
      <xdr:colOff>1171575</xdr:colOff>
      <xdr:row>277</xdr:row>
      <xdr:rowOff>99017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55149750"/>
          <a:ext cx="1019175" cy="80175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85726</xdr:colOff>
      <xdr:row>279</xdr:row>
      <xdr:rowOff>47625</xdr:rowOff>
    </xdr:from>
    <xdr:to>
      <xdr:col>2</xdr:col>
      <xdr:colOff>1247776</xdr:colOff>
      <xdr:row>281</xdr:row>
      <xdr:rowOff>131186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56016525"/>
          <a:ext cx="1162050" cy="45609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123827</xdr:colOff>
      <xdr:row>286</xdr:row>
      <xdr:rowOff>69852</xdr:rowOff>
    </xdr:from>
    <xdr:to>
      <xdr:col>2</xdr:col>
      <xdr:colOff>1317625</xdr:colOff>
      <xdr:row>290</xdr:row>
      <xdr:rowOff>19052</xdr:rowOff>
    </xdr:to>
    <xdr:pic>
      <xdr:nvPicPr>
        <xdr:cNvPr id="61" name="Рисунок 6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5537"/>
        <a:stretch/>
      </xdr:blipFill>
      <xdr:spPr bwMode="auto">
        <a:xfrm>
          <a:off x="6021390" y="53695602"/>
          <a:ext cx="1193798" cy="685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212725</xdr:colOff>
      <xdr:row>292</xdr:row>
      <xdr:rowOff>19050</xdr:rowOff>
    </xdr:from>
    <xdr:to>
      <xdr:col>2</xdr:col>
      <xdr:colOff>1155700</xdr:colOff>
      <xdr:row>295</xdr:row>
      <xdr:rowOff>184347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0288" y="54502050"/>
          <a:ext cx="942975" cy="8320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15386</xdr:colOff>
      <xdr:row>296</xdr:row>
      <xdr:rowOff>8792</xdr:rowOff>
    </xdr:from>
    <xdr:to>
      <xdr:col>2</xdr:col>
      <xdr:colOff>686614</xdr:colOff>
      <xdr:row>298</xdr:row>
      <xdr:rowOff>52021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3559" y="56242927"/>
          <a:ext cx="671228" cy="67334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599343</xdr:colOff>
      <xdr:row>297</xdr:row>
      <xdr:rowOff>285748</xdr:rowOff>
    </xdr:from>
    <xdr:to>
      <xdr:col>2</xdr:col>
      <xdr:colOff>1308997</xdr:colOff>
      <xdr:row>299</xdr:row>
      <xdr:rowOff>271095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7516" y="56834940"/>
          <a:ext cx="709654" cy="61546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701186</xdr:colOff>
      <xdr:row>299</xdr:row>
      <xdr:rowOff>312207</xdr:rowOff>
    </xdr:from>
    <xdr:to>
      <xdr:col>2</xdr:col>
      <xdr:colOff>1225061</xdr:colOff>
      <xdr:row>302</xdr:row>
      <xdr:rowOff>72538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9359" y="57491515"/>
          <a:ext cx="523875" cy="79342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137013</xdr:colOff>
      <xdr:row>299</xdr:row>
      <xdr:rowOff>297134</xdr:rowOff>
    </xdr:from>
    <xdr:to>
      <xdr:col>2</xdr:col>
      <xdr:colOff>584688</xdr:colOff>
      <xdr:row>302</xdr:row>
      <xdr:rowOff>6764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186" y="57476442"/>
          <a:ext cx="447675" cy="742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150935</xdr:colOff>
      <xdr:row>302</xdr:row>
      <xdr:rowOff>16119</xdr:rowOff>
    </xdr:from>
    <xdr:to>
      <xdr:col>2</xdr:col>
      <xdr:colOff>1123888</xdr:colOff>
      <xdr:row>304</xdr:row>
      <xdr:rowOff>254244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9108" y="58228523"/>
          <a:ext cx="972953" cy="82427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114300</xdr:colOff>
      <xdr:row>306</xdr:row>
      <xdr:rowOff>0</xdr:rowOff>
    </xdr:from>
    <xdr:to>
      <xdr:col>2</xdr:col>
      <xdr:colOff>1257300</xdr:colOff>
      <xdr:row>311</xdr:row>
      <xdr:rowOff>80857</xdr:rowOff>
    </xdr:to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61883925"/>
          <a:ext cx="1143000" cy="10058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314</xdr:row>
      <xdr:rowOff>123826</xdr:rowOff>
    </xdr:from>
    <xdr:to>
      <xdr:col>2</xdr:col>
      <xdr:colOff>1257300</xdr:colOff>
      <xdr:row>319</xdr:row>
      <xdr:rowOff>101050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63150751"/>
          <a:ext cx="1219200" cy="902208"/>
        </a:xfrm>
        <a:prstGeom prst="rect">
          <a:avLst/>
        </a:prstGeom>
      </xdr:spPr>
    </xdr:pic>
    <xdr:clientData/>
  </xdr:twoCellAnchor>
  <xdr:twoCellAnchor editAs="oneCell">
    <xdr:from>
      <xdr:col>2</xdr:col>
      <xdr:colOff>288681</xdr:colOff>
      <xdr:row>323</xdr:row>
      <xdr:rowOff>7326</xdr:rowOff>
    </xdr:from>
    <xdr:to>
      <xdr:col>2</xdr:col>
      <xdr:colOff>1003056</xdr:colOff>
      <xdr:row>325</xdr:row>
      <xdr:rowOff>236171</xdr:rowOff>
    </xdr:to>
    <xdr:pic>
      <xdr:nvPicPr>
        <xdr:cNvPr id="70" name="Рисунок 69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033"/>
        <a:stretch/>
      </xdr:blipFill>
      <xdr:spPr>
        <a:xfrm>
          <a:off x="6186854" y="61721999"/>
          <a:ext cx="714375" cy="741730"/>
        </a:xfrm>
        <a:prstGeom prst="rect">
          <a:avLst/>
        </a:prstGeom>
      </xdr:spPr>
    </xdr:pic>
    <xdr:clientData/>
  </xdr:twoCellAnchor>
  <xdr:twoCellAnchor editAs="oneCell">
    <xdr:from>
      <xdr:col>2</xdr:col>
      <xdr:colOff>472572</xdr:colOff>
      <xdr:row>328</xdr:row>
      <xdr:rowOff>207148</xdr:rowOff>
    </xdr:from>
    <xdr:to>
      <xdr:col>3</xdr:col>
      <xdr:colOff>321</xdr:colOff>
      <xdr:row>331</xdr:row>
      <xdr:rowOff>235723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469" y="63391516"/>
          <a:ext cx="850042" cy="75135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5603</xdr:colOff>
      <xdr:row>327</xdr:row>
      <xdr:rowOff>13784</xdr:rowOff>
    </xdr:from>
    <xdr:to>
      <xdr:col>2</xdr:col>
      <xdr:colOff>689163</xdr:colOff>
      <xdr:row>329</xdr:row>
      <xdr:rowOff>210911</xdr:rowOff>
    </xdr:to>
    <xdr:pic>
      <xdr:nvPicPr>
        <xdr:cNvPr id="72" name="Рисунок 7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222" r="3349" b="4912"/>
        <a:stretch/>
      </xdr:blipFill>
      <xdr:spPr bwMode="auto">
        <a:xfrm>
          <a:off x="5905500" y="62957225"/>
          <a:ext cx="683560" cy="6789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256615</xdr:colOff>
      <xdr:row>332</xdr:row>
      <xdr:rowOff>34738</xdr:rowOff>
    </xdr:from>
    <xdr:to>
      <xdr:col>2</xdr:col>
      <xdr:colOff>978369</xdr:colOff>
      <xdr:row>335</xdr:row>
      <xdr:rowOff>123214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512" y="64182812"/>
          <a:ext cx="721754" cy="656365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337</xdr:row>
      <xdr:rowOff>11206</xdr:rowOff>
    </xdr:from>
    <xdr:to>
      <xdr:col>2</xdr:col>
      <xdr:colOff>1114425</xdr:colOff>
      <xdr:row>339</xdr:row>
      <xdr:rowOff>235324</xdr:rowOff>
    </xdr:to>
    <xdr:pic>
      <xdr:nvPicPr>
        <xdr:cNvPr id="74" name="Рисунок 73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3827" b="8703"/>
        <a:stretch/>
      </xdr:blipFill>
      <xdr:spPr>
        <a:xfrm>
          <a:off x="6099922" y="64887662"/>
          <a:ext cx="914400" cy="717177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340</xdr:row>
      <xdr:rowOff>19050</xdr:rowOff>
    </xdr:from>
    <xdr:to>
      <xdr:col>2</xdr:col>
      <xdr:colOff>1009650</xdr:colOff>
      <xdr:row>343</xdr:row>
      <xdr:rowOff>121115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68170425"/>
          <a:ext cx="742950" cy="658749"/>
        </a:xfrm>
        <a:prstGeom prst="rect">
          <a:avLst/>
        </a:prstGeom>
      </xdr:spPr>
    </xdr:pic>
    <xdr:clientData/>
  </xdr:twoCellAnchor>
  <xdr:oneCellAnchor>
    <xdr:from>
      <xdr:col>2</xdr:col>
      <xdr:colOff>314325</xdr:colOff>
      <xdr:row>326</xdr:row>
      <xdr:rowOff>13607</xdr:rowOff>
    </xdr:from>
    <xdr:ext cx="619125" cy="664066"/>
    <xdr:pic>
      <xdr:nvPicPr>
        <xdr:cNvPr id="77" name="Рисунок 76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7400"/>
        <a:stretch/>
      </xdr:blipFill>
      <xdr:spPr>
        <a:xfrm>
          <a:off x="6213021" y="61524696"/>
          <a:ext cx="619125" cy="664066"/>
        </a:xfrm>
        <a:prstGeom prst="rect">
          <a:avLst/>
        </a:prstGeom>
      </xdr:spPr>
    </xdr:pic>
    <xdr:clientData/>
  </xdr:oneCellAnchor>
  <xdr:twoCellAnchor editAs="oneCell">
    <xdr:from>
      <xdr:col>2</xdr:col>
      <xdr:colOff>66675</xdr:colOff>
      <xdr:row>345</xdr:row>
      <xdr:rowOff>66675</xdr:rowOff>
    </xdr:from>
    <xdr:to>
      <xdr:col>2</xdr:col>
      <xdr:colOff>1295400</xdr:colOff>
      <xdr:row>351</xdr:row>
      <xdr:rowOff>153364</xdr:rowOff>
    </xdr:to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69751575"/>
          <a:ext cx="1228725" cy="120005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355</xdr:row>
      <xdr:rowOff>104775</xdr:rowOff>
    </xdr:from>
    <xdr:to>
      <xdr:col>2</xdr:col>
      <xdr:colOff>1269562</xdr:colOff>
      <xdr:row>361</xdr:row>
      <xdr:rowOff>33866</xdr:rowOff>
    </xdr:to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71218425"/>
          <a:ext cx="1193362" cy="10382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368</xdr:row>
      <xdr:rowOff>85725</xdr:rowOff>
    </xdr:from>
    <xdr:to>
      <xdr:col>2</xdr:col>
      <xdr:colOff>1257464</xdr:colOff>
      <xdr:row>373</xdr:row>
      <xdr:rowOff>103716</xdr:rowOff>
    </xdr:to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73056750"/>
          <a:ext cx="1219364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381</xdr:row>
      <xdr:rowOff>9525</xdr:rowOff>
    </xdr:from>
    <xdr:to>
      <xdr:col>2</xdr:col>
      <xdr:colOff>747863</xdr:colOff>
      <xdr:row>383</xdr:row>
      <xdr:rowOff>103715</xdr:rowOff>
    </xdr:to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74409300"/>
          <a:ext cx="633563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552450</xdr:colOff>
      <xdr:row>378</xdr:row>
      <xdr:rowOff>95536</xdr:rowOff>
    </xdr:from>
    <xdr:to>
      <xdr:col>2</xdr:col>
      <xdr:colOff>1191408</xdr:colOff>
      <xdr:row>381</xdr:row>
      <xdr:rowOff>9526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74066686"/>
          <a:ext cx="638958" cy="466439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391</xdr:row>
      <xdr:rowOff>133350</xdr:rowOff>
    </xdr:from>
    <xdr:to>
      <xdr:col>2</xdr:col>
      <xdr:colOff>1257300</xdr:colOff>
      <xdr:row>398</xdr:row>
      <xdr:rowOff>121708</xdr:rowOff>
    </xdr:to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76390500"/>
          <a:ext cx="1200150" cy="12858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171451</xdr:colOff>
      <xdr:row>412</xdr:row>
      <xdr:rowOff>38101</xdr:rowOff>
    </xdr:from>
    <xdr:to>
      <xdr:col>2</xdr:col>
      <xdr:colOff>1143001</xdr:colOff>
      <xdr:row>414</xdr:row>
      <xdr:rowOff>42229</xdr:rowOff>
    </xdr:to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101" y="79295626"/>
          <a:ext cx="971550" cy="372428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415</xdr:row>
      <xdr:rowOff>28575</xdr:rowOff>
    </xdr:from>
    <xdr:to>
      <xdr:col>2</xdr:col>
      <xdr:colOff>941156</xdr:colOff>
      <xdr:row>417</xdr:row>
      <xdr:rowOff>50799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79714725"/>
          <a:ext cx="588731" cy="390525"/>
        </a:xfrm>
        <a:prstGeom prst="rect">
          <a:avLst/>
        </a:prstGeom>
      </xdr:spPr>
    </xdr:pic>
    <xdr:clientData/>
  </xdr:twoCellAnchor>
  <xdr:twoCellAnchor editAs="oneCell">
    <xdr:from>
      <xdr:col>2</xdr:col>
      <xdr:colOff>217395</xdr:colOff>
      <xdr:row>418</xdr:row>
      <xdr:rowOff>11207</xdr:rowOff>
    </xdr:from>
    <xdr:to>
      <xdr:col>2</xdr:col>
      <xdr:colOff>1131795</xdr:colOff>
      <xdr:row>419</xdr:row>
      <xdr:rowOff>235324</xdr:rowOff>
    </xdr:to>
    <xdr:pic>
      <xdr:nvPicPr>
        <xdr:cNvPr id="86" name="Рисунок 85"/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3700" b="9982"/>
        <a:stretch/>
      </xdr:blipFill>
      <xdr:spPr>
        <a:xfrm>
          <a:off x="6117292" y="76990016"/>
          <a:ext cx="914400" cy="46504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420</xdr:row>
      <xdr:rowOff>85725</xdr:rowOff>
    </xdr:from>
    <xdr:to>
      <xdr:col>2</xdr:col>
      <xdr:colOff>1252850</xdr:colOff>
      <xdr:row>426</xdr:row>
      <xdr:rowOff>36668</xdr:rowOff>
    </xdr:to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80867250"/>
          <a:ext cx="1157600" cy="105727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429</xdr:row>
      <xdr:rowOff>19050</xdr:rowOff>
    </xdr:from>
    <xdr:to>
      <xdr:col>2</xdr:col>
      <xdr:colOff>1019175</xdr:colOff>
      <xdr:row>432</xdr:row>
      <xdr:rowOff>125307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82086450"/>
          <a:ext cx="762000" cy="66294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434</xdr:row>
      <xdr:rowOff>28575</xdr:rowOff>
    </xdr:from>
    <xdr:to>
      <xdr:col>2</xdr:col>
      <xdr:colOff>990600</xdr:colOff>
      <xdr:row>437</xdr:row>
      <xdr:rowOff>146263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82810350"/>
          <a:ext cx="685800" cy="67437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449</xdr:row>
      <xdr:rowOff>19050</xdr:rowOff>
    </xdr:from>
    <xdr:to>
      <xdr:col>2</xdr:col>
      <xdr:colOff>1291209</xdr:colOff>
      <xdr:row>454</xdr:row>
      <xdr:rowOff>65618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84943950"/>
          <a:ext cx="1253109" cy="971550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</xdr:colOff>
      <xdr:row>474</xdr:row>
      <xdr:rowOff>107498</xdr:rowOff>
    </xdr:from>
    <xdr:to>
      <xdr:col>2</xdr:col>
      <xdr:colOff>1314450</xdr:colOff>
      <xdr:row>477</xdr:row>
      <xdr:rowOff>59269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0146" y="89804423"/>
          <a:ext cx="1292679" cy="508454"/>
        </a:xfrm>
        <a:prstGeom prst="rect">
          <a:avLst/>
        </a:prstGeom>
      </xdr:spPr>
    </xdr:pic>
    <xdr:clientData/>
  </xdr:twoCellAnchor>
  <xdr:twoCellAnchor editAs="oneCell">
    <xdr:from>
      <xdr:col>2</xdr:col>
      <xdr:colOff>16329</xdr:colOff>
      <xdr:row>482</xdr:row>
      <xdr:rowOff>66675</xdr:rowOff>
    </xdr:from>
    <xdr:to>
      <xdr:col>2</xdr:col>
      <xdr:colOff>1318563</xdr:colOff>
      <xdr:row>485</xdr:row>
      <xdr:rowOff>39460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704" y="90880746"/>
          <a:ext cx="1302234" cy="525235"/>
        </a:xfrm>
        <a:prstGeom prst="rect">
          <a:avLst/>
        </a:prstGeom>
      </xdr:spPr>
    </xdr:pic>
    <xdr:clientData/>
  </xdr:twoCellAnchor>
  <xdr:twoCellAnchor editAs="oneCell">
    <xdr:from>
      <xdr:col>2</xdr:col>
      <xdr:colOff>9524</xdr:colOff>
      <xdr:row>489</xdr:row>
      <xdr:rowOff>114299</xdr:rowOff>
    </xdr:from>
    <xdr:to>
      <xdr:col>2</xdr:col>
      <xdr:colOff>1303949</xdr:colOff>
      <xdr:row>492</xdr:row>
      <xdr:rowOff>62442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899" y="91954349"/>
          <a:ext cx="1294425" cy="504826"/>
        </a:xfrm>
        <a:prstGeom prst="rect">
          <a:avLst/>
        </a:prstGeom>
      </xdr:spPr>
    </xdr:pic>
    <xdr:clientData/>
  </xdr:twoCellAnchor>
  <xdr:twoCellAnchor editAs="oneCell">
    <xdr:from>
      <xdr:col>2</xdr:col>
      <xdr:colOff>280147</xdr:colOff>
      <xdr:row>466</xdr:row>
      <xdr:rowOff>6163</xdr:rowOff>
    </xdr:from>
    <xdr:to>
      <xdr:col>2</xdr:col>
      <xdr:colOff>1032622</xdr:colOff>
      <xdr:row>468</xdr:row>
      <xdr:rowOff>13109</xdr:rowOff>
    </xdr:to>
    <xdr:pic>
      <xdr:nvPicPr>
        <xdr:cNvPr id="94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6180044" y="84167942"/>
          <a:ext cx="752475" cy="69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241486</xdr:colOff>
      <xdr:row>468</xdr:row>
      <xdr:rowOff>17369</xdr:rowOff>
    </xdr:from>
    <xdr:to>
      <xdr:col>2</xdr:col>
      <xdr:colOff>1042737</xdr:colOff>
      <xdr:row>472</xdr:row>
      <xdr:rowOff>11943</xdr:rowOff>
    </xdr:to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1383" y="84862707"/>
          <a:ext cx="801251" cy="75657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498</xdr:row>
      <xdr:rowOff>85725</xdr:rowOff>
    </xdr:from>
    <xdr:to>
      <xdr:col>2</xdr:col>
      <xdr:colOff>1293719</xdr:colOff>
      <xdr:row>502</xdr:row>
      <xdr:rowOff>40215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91849575"/>
          <a:ext cx="1227044" cy="6953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507</xdr:row>
      <xdr:rowOff>76200</xdr:rowOff>
    </xdr:from>
    <xdr:to>
      <xdr:col>2</xdr:col>
      <xdr:colOff>1255749</xdr:colOff>
      <xdr:row>511</xdr:row>
      <xdr:rowOff>15875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93125925"/>
          <a:ext cx="1179549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515</xdr:row>
      <xdr:rowOff>76200</xdr:rowOff>
    </xdr:from>
    <xdr:to>
      <xdr:col>2</xdr:col>
      <xdr:colOff>1266825</xdr:colOff>
      <xdr:row>518</xdr:row>
      <xdr:rowOff>146897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2225" y="94268925"/>
          <a:ext cx="1238250" cy="62738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524</xdr:row>
      <xdr:rowOff>28575</xdr:rowOff>
    </xdr:from>
    <xdr:to>
      <xdr:col>2</xdr:col>
      <xdr:colOff>1295401</xdr:colOff>
      <xdr:row>529</xdr:row>
      <xdr:rowOff>26121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1" y="95507175"/>
          <a:ext cx="1219200" cy="922528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535</xdr:row>
      <xdr:rowOff>47625</xdr:rowOff>
    </xdr:from>
    <xdr:to>
      <xdr:col>2</xdr:col>
      <xdr:colOff>1276350</xdr:colOff>
      <xdr:row>539</xdr:row>
      <xdr:rowOff>4572</xdr:rowOff>
    </xdr:to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97097850"/>
          <a:ext cx="1209675" cy="69354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543</xdr:row>
      <xdr:rowOff>9525</xdr:rowOff>
    </xdr:from>
    <xdr:to>
      <xdr:col>2</xdr:col>
      <xdr:colOff>1245379</xdr:colOff>
      <xdr:row>546</xdr:row>
      <xdr:rowOff>119592</xdr:rowOff>
    </xdr:to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98202750"/>
          <a:ext cx="1197754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305921</xdr:colOff>
      <xdr:row>549</xdr:row>
      <xdr:rowOff>11206</xdr:rowOff>
    </xdr:from>
    <xdr:to>
      <xdr:col>2</xdr:col>
      <xdr:colOff>1048871</xdr:colOff>
      <xdr:row>553</xdr:row>
      <xdr:rowOff>0</xdr:rowOff>
    </xdr:to>
    <xdr:pic>
      <xdr:nvPicPr>
        <xdr:cNvPr id="102" name="Рисунок 101"/>
        <xdr:cNvPicPr>
          <a:picLocks noChangeAspect="1"/>
        </xdr:cNvPicPr>
      </xdr:nvPicPr>
      <xdr:blipFill rotWithShape="1">
        <a:blip xmlns:r="http://schemas.openxmlformats.org/officeDocument/2006/relationships" r:embed="rId9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3374" b="4374"/>
        <a:stretch/>
      </xdr:blipFill>
      <xdr:spPr>
        <a:xfrm>
          <a:off x="6205818" y="96841235"/>
          <a:ext cx="742950" cy="750794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553</xdr:row>
      <xdr:rowOff>95250</xdr:rowOff>
    </xdr:from>
    <xdr:to>
      <xdr:col>2</xdr:col>
      <xdr:colOff>1189567</xdr:colOff>
      <xdr:row>558</xdr:row>
      <xdr:rowOff>103715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0098225"/>
          <a:ext cx="1037167" cy="93345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561</xdr:row>
      <xdr:rowOff>113156</xdr:rowOff>
    </xdr:from>
    <xdr:to>
      <xdr:col>2</xdr:col>
      <xdr:colOff>1191079</xdr:colOff>
      <xdr:row>566</xdr:row>
      <xdr:rowOff>84667</xdr:rowOff>
    </xdr:to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7475" y="101259131"/>
          <a:ext cx="1067254" cy="896493"/>
        </a:xfrm>
        <a:prstGeom prst="rect">
          <a:avLst/>
        </a:prstGeom>
      </xdr:spPr>
    </xdr:pic>
    <xdr:clientData/>
  </xdr:twoCellAnchor>
  <xdr:twoCellAnchor editAs="oneCell">
    <xdr:from>
      <xdr:col>2</xdr:col>
      <xdr:colOff>127747</xdr:colOff>
      <xdr:row>569</xdr:row>
      <xdr:rowOff>5603</xdr:rowOff>
    </xdr:from>
    <xdr:to>
      <xdr:col>2</xdr:col>
      <xdr:colOff>1175497</xdr:colOff>
      <xdr:row>570</xdr:row>
      <xdr:rowOff>386604</xdr:rowOff>
    </xdr:to>
    <xdr:pic>
      <xdr:nvPicPr>
        <xdr:cNvPr id="105" name="Рисунок 104"/>
        <xdr:cNvPicPr>
          <a:picLocks noChangeAspect="1"/>
        </xdr:cNvPicPr>
      </xdr:nvPicPr>
      <xdr:blipFill rotWithShape="1">
        <a:blip xmlns:r="http://schemas.openxmlformats.org/officeDocument/2006/relationships" r:embed="rId9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5120" b="5910"/>
        <a:stretch/>
      </xdr:blipFill>
      <xdr:spPr>
        <a:xfrm>
          <a:off x="6027644" y="99928456"/>
          <a:ext cx="1047750" cy="778810"/>
        </a:xfrm>
        <a:prstGeom prst="rect">
          <a:avLst/>
        </a:prstGeom>
      </xdr:spPr>
    </xdr:pic>
    <xdr:clientData/>
  </xdr:twoCellAnchor>
  <xdr:twoCellAnchor editAs="oneCell">
    <xdr:from>
      <xdr:col>2</xdr:col>
      <xdr:colOff>134471</xdr:colOff>
      <xdr:row>571</xdr:row>
      <xdr:rowOff>15690</xdr:rowOff>
    </xdr:from>
    <xdr:to>
      <xdr:col>2</xdr:col>
      <xdr:colOff>1201271</xdr:colOff>
      <xdr:row>572</xdr:row>
      <xdr:rowOff>3558</xdr:rowOff>
    </xdr:to>
    <xdr:pic>
      <xdr:nvPicPr>
        <xdr:cNvPr id="10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6034368" y="100734161"/>
          <a:ext cx="1066800" cy="805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34738</xdr:colOff>
      <xdr:row>573</xdr:row>
      <xdr:rowOff>14008</xdr:rowOff>
    </xdr:from>
    <xdr:to>
      <xdr:col>2</xdr:col>
      <xdr:colOff>1257655</xdr:colOff>
      <xdr:row>574</xdr:row>
      <xdr:rowOff>3923</xdr:rowOff>
    </xdr:to>
    <xdr:pic>
      <xdr:nvPicPr>
        <xdr:cNvPr id="10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5934635" y="102122008"/>
          <a:ext cx="122291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572</xdr:row>
      <xdr:rowOff>19050</xdr:rowOff>
    </xdr:from>
    <xdr:to>
      <xdr:col>2</xdr:col>
      <xdr:colOff>1281351</xdr:colOff>
      <xdr:row>572</xdr:row>
      <xdr:rowOff>561975</xdr:rowOff>
    </xdr:to>
    <xdr:pic>
      <xdr:nvPicPr>
        <xdr:cNvPr id="10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6362700" y="104317800"/>
          <a:ext cx="1262301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341313</xdr:colOff>
      <xdr:row>283</xdr:row>
      <xdr:rowOff>23813</xdr:rowOff>
    </xdr:from>
    <xdr:to>
      <xdr:col>2</xdr:col>
      <xdr:colOff>1055688</xdr:colOff>
      <xdr:row>286</xdr:row>
      <xdr:rowOff>40150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9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306"/>
        <a:stretch/>
      </xdr:blipFill>
      <xdr:spPr>
        <a:xfrm>
          <a:off x="6238876" y="52887563"/>
          <a:ext cx="714375" cy="778338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94</xdr:row>
      <xdr:rowOff>133350</xdr:rowOff>
    </xdr:from>
    <xdr:to>
      <xdr:col>2</xdr:col>
      <xdr:colOff>1057275</xdr:colOff>
      <xdr:row>99</xdr:row>
      <xdr:rowOff>160096</xdr:rowOff>
    </xdr:to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18602325"/>
          <a:ext cx="876300" cy="955963"/>
        </a:xfrm>
        <a:prstGeom prst="rect">
          <a:avLst/>
        </a:prstGeom>
      </xdr:spPr>
    </xdr:pic>
    <xdr:clientData/>
  </xdr:twoCellAnchor>
  <xdr:twoCellAnchor editAs="oneCell">
    <xdr:from>
      <xdr:col>2</xdr:col>
      <xdr:colOff>148166</xdr:colOff>
      <xdr:row>77</xdr:row>
      <xdr:rowOff>42334</xdr:rowOff>
    </xdr:from>
    <xdr:to>
      <xdr:col>2</xdr:col>
      <xdr:colOff>1177649</xdr:colOff>
      <xdr:row>77</xdr:row>
      <xdr:rowOff>508001</xdr:rowOff>
    </xdr:to>
    <xdr:pic>
      <xdr:nvPicPr>
        <xdr:cNvPr id="109" name="Рисунок 108"/>
        <xdr:cNvPicPr>
          <a:picLocks noChangeAspect="1"/>
        </xdr:cNvPicPr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27140" b="27627"/>
        <a:stretch/>
      </xdr:blipFill>
      <xdr:spPr>
        <a:xfrm>
          <a:off x="6053666" y="13663084"/>
          <a:ext cx="1029483" cy="465667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78</xdr:row>
      <xdr:rowOff>52916</xdr:rowOff>
    </xdr:from>
    <xdr:to>
      <xdr:col>2</xdr:col>
      <xdr:colOff>1270001</xdr:colOff>
      <xdr:row>78</xdr:row>
      <xdr:rowOff>457061</xdr:rowOff>
    </xdr:to>
    <xdr:pic>
      <xdr:nvPicPr>
        <xdr:cNvPr id="110" name="Рисунок 109"/>
        <xdr:cNvPicPr>
          <a:picLocks noChangeAspect="1"/>
        </xdr:cNvPicPr>
      </xdr:nvPicPr>
      <xdr:blipFill rotWithShape="1">
        <a:blip xmlns:r="http://schemas.openxmlformats.org/officeDocument/2006/relationships" r:embed="rId10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33206" b="33860"/>
        <a:stretch/>
      </xdr:blipFill>
      <xdr:spPr>
        <a:xfrm>
          <a:off x="5947834" y="14255749"/>
          <a:ext cx="1227667" cy="404145"/>
        </a:xfrm>
        <a:prstGeom prst="rect">
          <a:avLst/>
        </a:prstGeom>
      </xdr:spPr>
    </xdr:pic>
    <xdr:clientData/>
  </xdr:twoCellAnchor>
  <xdr:twoCellAnchor editAs="oneCell">
    <xdr:from>
      <xdr:col>2</xdr:col>
      <xdr:colOff>209111</xdr:colOff>
      <xdr:row>79</xdr:row>
      <xdr:rowOff>31749</xdr:rowOff>
    </xdr:from>
    <xdr:to>
      <xdr:col>2</xdr:col>
      <xdr:colOff>1045196</xdr:colOff>
      <xdr:row>79</xdr:row>
      <xdr:rowOff>444499</xdr:rowOff>
    </xdr:to>
    <xdr:pic>
      <xdr:nvPicPr>
        <xdr:cNvPr id="111" name="Рисунок 110"/>
        <xdr:cNvPicPr>
          <a:picLocks noChangeAspect="1"/>
        </xdr:cNvPicPr>
      </xdr:nvPicPr>
      <xdr:blipFill rotWithShape="1">
        <a:blip xmlns:r="http://schemas.openxmlformats.org/officeDocument/2006/relationships" r:embed="rId10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22643" b="27991"/>
        <a:stretch/>
      </xdr:blipFill>
      <xdr:spPr>
        <a:xfrm>
          <a:off x="6114611" y="14721416"/>
          <a:ext cx="836085" cy="412750"/>
        </a:xfrm>
        <a:prstGeom prst="rect">
          <a:avLst/>
        </a:prstGeom>
      </xdr:spPr>
    </xdr:pic>
    <xdr:clientData/>
  </xdr:twoCellAnchor>
  <xdr:twoCellAnchor>
    <xdr:from>
      <xdr:col>0</xdr:col>
      <xdr:colOff>31749</xdr:colOff>
      <xdr:row>0</xdr:row>
      <xdr:rowOff>10583</xdr:rowOff>
    </xdr:from>
    <xdr:to>
      <xdr:col>0</xdr:col>
      <xdr:colOff>1587500</xdr:colOff>
      <xdr:row>1</xdr:row>
      <xdr:rowOff>169333</xdr:rowOff>
    </xdr:to>
    <xdr:pic>
      <xdr:nvPicPr>
        <xdr:cNvPr id="112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31749" y="10583"/>
          <a:ext cx="1555751" cy="878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339726</xdr:colOff>
      <xdr:row>7</xdr:row>
      <xdr:rowOff>127001</xdr:rowOff>
    </xdr:from>
    <xdr:ext cx="514350" cy="356980"/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9426" y="1936751"/>
          <a:ext cx="514350" cy="35698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114300</xdr:colOff>
      <xdr:row>11</xdr:row>
      <xdr:rowOff>117475</xdr:rowOff>
    </xdr:from>
    <xdr:ext cx="923925" cy="386060"/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651125"/>
          <a:ext cx="923925" cy="3860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149224</xdr:colOff>
      <xdr:row>16</xdr:row>
      <xdr:rowOff>15875</xdr:rowOff>
    </xdr:from>
    <xdr:ext cx="847725" cy="368231"/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8924" y="3425825"/>
          <a:ext cx="847725" cy="36823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47626</xdr:colOff>
      <xdr:row>21</xdr:row>
      <xdr:rowOff>136526</xdr:rowOff>
    </xdr:from>
    <xdr:ext cx="1009650" cy="501945"/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6" y="4460876"/>
          <a:ext cx="1009650" cy="50194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19051</xdr:colOff>
      <xdr:row>29</xdr:row>
      <xdr:rowOff>57149</xdr:rowOff>
    </xdr:from>
    <xdr:ext cx="1044864" cy="614157"/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1" y="5867399"/>
          <a:ext cx="1044864" cy="61415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95251</xdr:colOff>
      <xdr:row>35</xdr:row>
      <xdr:rowOff>76200</xdr:rowOff>
    </xdr:from>
    <xdr:ext cx="914400" cy="552450"/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1" y="6991350"/>
          <a:ext cx="914400" cy="552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206376</xdr:colOff>
      <xdr:row>39</xdr:row>
      <xdr:rowOff>19050</xdr:rowOff>
    </xdr:from>
    <xdr:ext cx="717549" cy="619423"/>
    <xdr:pic>
      <xdr:nvPicPr>
        <xdr:cNvPr id="9" name="Рисунок 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-1" r="3190"/>
        <a:stretch/>
      </xdr:blipFill>
      <xdr:spPr bwMode="auto">
        <a:xfrm>
          <a:off x="5426076" y="7696200"/>
          <a:ext cx="717549" cy="61942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25853</xdr:colOff>
      <xdr:row>48</xdr:row>
      <xdr:rowOff>130629</xdr:rowOff>
    </xdr:from>
    <xdr:ext cx="1059997" cy="1005144"/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5553" y="9369879"/>
          <a:ext cx="1059997" cy="100514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228600</xdr:colOff>
      <xdr:row>63</xdr:row>
      <xdr:rowOff>37998</xdr:rowOff>
    </xdr:from>
    <xdr:ext cx="657225" cy="511121"/>
    <xdr:pic>
      <xdr:nvPicPr>
        <xdr:cNvPr id="11" name="Рисунок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3178" b="2415"/>
        <a:stretch/>
      </xdr:blipFill>
      <xdr:spPr bwMode="auto">
        <a:xfrm>
          <a:off x="5448300" y="12134748"/>
          <a:ext cx="657225" cy="5111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219075</xdr:colOff>
      <xdr:row>65</xdr:row>
      <xdr:rowOff>47625</xdr:rowOff>
    </xdr:from>
    <xdr:ext cx="609600" cy="617429"/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12753975"/>
          <a:ext cx="609600" cy="6174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142875</xdr:colOff>
      <xdr:row>69</xdr:row>
      <xdr:rowOff>95249</xdr:rowOff>
    </xdr:from>
    <xdr:ext cx="838200" cy="696885"/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3525499"/>
          <a:ext cx="838200" cy="69688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133351</xdr:colOff>
      <xdr:row>74</xdr:row>
      <xdr:rowOff>123826</xdr:rowOff>
    </xdr:from>
    <xdr:ext cx="857250" cy="653477"/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1" y="14468476"/>
          <a:ext cx="857250" cy="65347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190503</xdr:colOff>
      <xdr:row>79</xdr:row>
      <xdr:rowOff>22227</xdr:rowOff>
    </xdr:from>
    <xdr:ext cx="666748" cy="690643"/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3" y="15281277"/>
          <a:ext cx="666748" cy="69064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276226</xdr:colOff>
      <xdr:row>81</xdr:row>
      <xdr:rowOff>22226</xdr:rowOff>
    </xdr:from>
    <xdr:ext cx="590549" cy="585355"/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6" y="16024226"/>
          <a:ext cx="590549" cy="58535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15874</xdr:colOff>
      <xdr:row>83</xdr:row>
      <xdr:rowOff>130175</xdr:rowOff>
    </xdr:from>
    <xdr:ext cx="1050693" cy="641350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5574" y="16741775"/>
          <a:ext cx="1050693" cy="641350"/>
        </a:xfrm>
        <a:prstGeom prst="rect">
          <a:avLst/>
        </a:prstGeom>
      </xdr:spPr>
    </xdr:pic>
    <xdr:clientData/>
  </xdr:oneCellAnchor>
  <xdr:oneCellAnchor>
    <xdr:from>
      <xdr:col>2</xdr:col>
      <xdr:colOff>157843</xdr:colOff>
      <xdr:row>88</xdr:row>
      <xdr:rowOff>31753</xdr:rowOff>
    </xdr:from>
    <xdr:ext cx="737507" cy="835029"/>
    <xdr:pic>
      <xdr:nvPicPr>
        <xdr:cNvPr id="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543" y="17557753"/>
          <a:ext cx="737507" cy="8350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0</xdr:colOff>
      <xdr:row>0</xdr:row>
      <xdr:rowOff>254001</xdr:rowOff>
    </xdr:from>
    <xdr:to>
      <xdr:col>0</xdr:col>
      <xdr:colOff>1301750</xdr:colOff>
      <xdr:row>1</xdr:row>
      <xdr:rowOff>151965</xdr:rowOff>
    </xdr:to>
    <xdr:pic>
      <xdr:nvPicPr>
        <xdr:cNvPr id="21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0" y="254001"/>
          <a:ext cx="1301750" cy="755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20</xdr:row>
      <xdr:rowOff>171450</xdr:rowOff>
    </xdr:from>
    <xdr:to>
      <xdr:col>7</xdr:col>
      <xdr:colOff>647700</xdr:colOff>
      <xdr:row>25</xdr:row>
      <xdr:rowOff>95250</xdr:rowOff>
    </xdr:to>
    <xdr:pic>
      <xdr:nvPicPr>
        <xdr:cNvPr id="2" name="Picture 9" descr="7648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67200" y="3400425"/>
          <a:ext cx="6096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15</xdr:row>
      <xdr:rowOff>95250</xdr:rowOff>
    </xdr:from>
    <xdr:to>
      <xdr:col>7</xdr:col>
      <xdr:colOff>38100</xdr:colOff>
      <xdr:row>20</xdr:row>
      <xdr:rowOff>0</xdr:rowOff>
    </xdr:to>
    <xdr:pic>
      <xdr:nvPicPr>
        <xdr:cNvPr id="3" name="Picture 10" descr="95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2524125"/>
          <a:ext cx="533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685800</xdr:colOff>
      <xdr:row>20</xdr:row>
      <xdr:rowOff>95250</xdr:rowOff>
    </xdr:from>
    <xdr:to>
      <xdr:col>6</xdr:col>
      <xdr:colOff>104775</xdr:colOff>
      <xdr:row>24</xdr:row>
      <xdr:rowOff>161925</xdr:rowOff>
    </xdr:to>
    <xdr:pic>
      <xdr:nvPicPr>
        <xdr:cNvPr id="4" name="Picture 11" descr="97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57600" y="3333750"/>
          <a:ext cx="1047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552450</xdr:colOff>
      <xdr:row>15</xdr:row>
      <xdr:rowOff>171450</xdr:rowOff>
    </xdr:from>
    <xdr:to>
      <xdr:col>5</xdr:col>
      <xdr:colOff>457200</xdr:colOff>
      <xdr:row>23</xdr:row>
      <xdr:rowOff>133350</xdr:rowOff>
    </xdr:to>
    <xdr:pic>
      <xdr:nvPicPr>
        <xdr:cNvPr id="5" name="Picture 12" descr="7955f77503d2071848825216d010389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381250" y="2590800"/>
          <a:ext cx="11239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828675</xdr:colOff>
      <xdr:row>2</xdr:row>
      <xdr:rowOff>28575</xdr:rowOff>
    </xdr:to>
    <xdr:pic>
      <xdr:nvPicPr>
        <xdr:cNvPr id="6" name="Picture 192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525" y="0"/>
          <a:ext cx="6000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6</xdr:row>
      <xdr:rowOff>38100</xdr:rowOff>
    </xdr:from>
    <xdr:to>
      <xdr:col>9</xdr:col>
      <xdr:colOff>1152525</xdr:colOff>
      <xdr:row>8</xdr:row>
      <xdr:rowOff>238125</xdr:rowOff>
    </xdr:to>
    <xdr:pic>
      <xdr:nvPicPr>
        <xdr:cNvPr id="2" name="Picture 4" descr="126790419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0" y="1314450"/>
          <a:ext cx="16764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0</xdr:row>
      <xdr:rowOff>9525</xdr:rowOff>
    </xdr:from>
    <xdr:to>
      <xdr:col>0</xdr:col>
      <xdr:colOff>790575</xdr:colOff>
      <xdr:row>2</xdr:row>
      <xdr:rowOff>0</xdr:rowOff>
    </xdr:to>
    <xdr:pic>
      <xdr:nvPicPr>
        <xdr:cNvPr id="3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9525"/>
          <a:ext cx="5715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39</xdr:row>
      <xdr:rowOff>9525</xdr:rowOff>
    </xdr:from>
    <xdr:to>
      <xdr:col>0</xdr:col>
      <xdr:colOff>790575</xdr:colOff>
      <xdr:row>41</xdr:row>
      <xdr:rowOff>0</xdr:rowOff>
    </xdr:to>
    <xdr:pic>
      <xdr:nvPicPr>
        <xdr:cNvPr id="4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100" y="6324600"/>
          <a:ext cx="5715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40</xdr:row>
      <xdr:rowOff>114300</xdr:rowOff>
    </xdr:from>
    <xdr:to>
      <xdr:col>6</xdr:col>
      <xdr:colOff>619125</xdr:colOff>
      <xdr:row>45</xdr:row>
      <xdr:rowOff>133350</xdr:rowOff>
    </xdr:to>
    <xdr:pic>
      <xdr:nvPicPr>
        <xdr:cNvPr id="2" name="Picture 4" descr="2103895_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6591300"/>
          <a:ext cx="10096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26</xdr:row>
      <xdr:rowOff>57150</xdr:rowOff>
    </xdr:from>
    <xdr:to>
      <xdr:col>9</xdr:col>
      <xdr:colOff>619125</xdr:colOff>
      <xdr:row>34</xdr:row>
      <xdr:rowOff>19050</xdr:rowOff>
    </xdr:to>
    <xdr:pic>
      <xdr:nvPicPr>
        <xdr:cNvPr id="3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4267200"/>
          <a:ext cx="182880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1</xdr:col>
      <xdr:colOff>209550</xdr:colOff>
      <xdr:row>2</xdr:row>
      <xdr:rowOff>0</xdr:rowOff>
    </xdr:to>
    <xdr:pic>
      <xdr:nvPicPr>
        <xdr:cNvPr id="4" name="Picture 772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" y="0"/>
          <a:ext cx="7620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134</xdr:row>
      <xdr:rowOff>104775</xdr:rowOff>
    </xdr:from>
    <xdr:to>
      <xdr:col>4</xdr:col>
      <xdr:colOff>790575</xdr:colOff>
      <xdr:row>136</xdr:row>
      <xdr:rowOff>180975</xdr:rowOff>
    </xdr:to>
    <xdr:pic>
      <xdr:nvPicPr>
        <xdr:cNvPr id="2" name="Picture 155" descr="regenroh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14625" y="21802725"/>
          <a:ext cx="3333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9</xdr:row>
      <xdr:rowOff>104775</xdr:rowOff>
    </xdr:from>
    <xdr:to>
      <xdr:col>0</xdr:col>
      <xdr:colOff>1057275</xdr:colOff>
      <xdr:row>16</xdr:row>
      <xdr:rowOff>19050</xdr:rowOff>
    </xdr:to>
    <xdr:pic>
      <xdr:nvPicPr>
        <xdr:cNvPr id="3" name="Picture 156" descr="rohr30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2667" b="4445"/>
        <a:stretch>
          <a:fillRect/>
        </a:stretch>
      </xdr:blipFill>
      <xdr:spPr bwMode="auto">
        <a:xfrm>
          <a:off x="219075" y="1562100"/>
          <a:ext cx="3905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20</xdr:row>
      <xdr:rowOff>57150</xdr:rowOff>
    </xdr:from>
    <xdr:to>
      <xdr:col>0</xdr:col>
      <xdr:colOff>1162050</xdr:colOff>
      <xdr:row>26</xdr:row>
      <xdr:rowOff>85725</xdr:rowOff>
    </xdr:to>
    <xdr:pic>
      <xdr:nvPicPr>
        <xdr:cNvPr id="4" name="Picture 157" descr="bogen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1925" y="3295650"/>
          <a:ext cx="4476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1028700</xdr:colOff>
      <xdr:row>14</xdr:row>
      <xdr:rowOff>9525</xdr:rowOff>
    </xdr:to>
    <xdr:pic>
      <xdr:nvPicPr>
        <xdr:cNvPr id="5" name="Picture 158" descr="bogen3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809875" y="1609725"/>
          <a:ext cx="2381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30</xdr:row>
      <xdr:rowOff>9525</xdr:rowOff>
    </xdr:from>
    <xdr:to>
      <xdr:col>0</xdr:col>
      <xdr:colOff>1143000</xdr:colOff>
      <xdr:row>36</xdr:row>
      <xdr:rowOff>28575</xdr:rowOff>
    </xdr:to>
    <xdr:pic>
      <xdr:nvPicPr>
        <xdr:cNvPr id="6" name="Picture 159" descr="bogen4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71450" y="4867275"/>
          <a:ext cx="4381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40</xdr:row>
      <xdr:rowOff>114300</xdr:rowOff>
    </xdr:from>
    <xdr:to>
      <xdr:col>0</xdr:col>
      <xdr:colOff>1114425</xdr:colOff>
      <xdr:row>46</xdr:row>
      <xdr:rowOff>9525</xdr:rowOff>
    </xdr:to>
    <xdr:pic>
      <xdr:nvPicPr>
        <xdr:cNvPr id="7" name="Picture 160" descr="bogen8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71450" y="6591300"/>
          <a:ext cx="4381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38</xdr:row>
      <xdr:rowOff>295275</xdr:rowOff>
    </xdr:from>
    <xdr:to>
      <xdr:col>4</xdr:col>
      <xdr:colOff>1038225</xdr:colOff>
      <xdr:row>44</xdr:row>
      <xdr:rowOff>28575</xdr:rowOff>
    </xdr:to>
    <xdr:pic>
      <xdr:nvPicPr>
        <xdr:cNvPr id="8" name="Picture 161" descr="abzweig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86025" y="6315075"/>
          <a:ext cx="5619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87</xdr:row>
      <xdr:rowOff>123825</xdr:rowOff>
    </xdr:from>
    <xdr:to>
      <xdr:col>0</xdr:col>
      <xdr:colOff>1238250</xdr:colOff>
      <xdr:row>93</xdr:row>
      <xdr:rowOff>47625</xdr:rowOff>
    </xdr:to>
    <xdr:pic>
      <xdr:nvPicPr>
        <xdr:cNvPr id="9" name="Picture 162" descr="abzweig7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4300" y="14211300"/>
          <a:ext cx="4953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101</xdr:row>
      <xdr:rowOff>104775</xdr:rowOff>
    </xdr:from>
    <xdr:to>
      <xdr:col>0</xdr:col>
      <xdr:colOff>1219200</xdr:colOff>
      <xdr:row>109</xdr:row>
      <xdr:rowOff>76200</xdr:rowOff>
    </xdr:to>
    <xdr:pic>
      <xdr:nvPicPr>
        <xdr:cNvPr id="10" name="Picture 163" descr="abzweig8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6459200"/>
          <a:ext cx="6096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123</xdr:row>
      <xdr:rowOff>28575</xdr:rowOff>
    </xdr:from>
    <xdr:to>
      <xdr:col>0</xdr:col>
      <xdr:colOff>923925</xdr:colOff>
      <xdr:row>125</xdr:row>
      <xdr:rowOff>85725</xdr:rowOff>
    </xdr:to>
    <xdr:pic>
      <xdr:nvPicPr>
        <xdr:cNvPr id="11" name="Picture 164" descr="enddeckel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9945350"/>
          <a:ext cx="6096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138</xdr:row>
      <xdr:rowOff>114300</xdr:rowOff>
    </xdr:from>
    <xdr:to>
      <xdr:col>4</xdr:col>
      <xdr:colOff>1181100</xdr:colOff>
      <xdr:row>142</xdr:row>
      <xdr:rowOff>142875</xdr:rowOff>
    </xdr:to>
    <xdr:pic>
      <xdr:nvPicPr>
        <xdr:cNvPr id="12" name="Picture 165" descr="geruchsverschluss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47950" y="22459950"/>
          <a:ext cx="4000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153</xdr:row>
      <xdr:rowOff>28575</xdr:rowOff>
    </xdr:from>
    <xdr:to>
      <xdr:col>0</xdr:col>
      <xdr:colOff>1247775</xdr:colOff>
      <xdr:row>156</xdr:row>
      <xdr:rowOff>47625</xdr:rowOff>
    </xdr:to>
    <xdr:pic>
      <xdr:nvPicPr>
        <xdr:cNvPr id="13" name="Picture 166" descr="reinigungsrohr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38125" y="24803100"/>
          <a:ext cx="3714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138</xdr:row>
      <xdr:rowOff>85725</xdr:rowOff>
    </xdr:from>
    <xdr:to>
      <xdr:col>0</xdr:col>
      <xdr:colOff>1143000</xdr:colOff>
      <xdr:row>141</xdr:row>
      <xdr:rowOff>85725</xdr:rowOff>
    </xdr:to>
    <xdr:pic>
      <xdr:nvPicPr>
        <xdr:cNvPr id="14" name="Picture 167" descr="reinigungsrohr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23825" y="22431375"/>
          <a:ext cx="4857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257175</xdr:colOff>
      <xdr:row>67</xdr:row>
      <xdr:rowOff>38100</xdr:rowOff>
    </xdr:from>
    <xdr:to>
      <xdr:col>4</xdr:col>
      <xdr:colOff>942975</xdr:colOff>
      <xdr:row>69</xdr:row>
      <xdr:rowOff>66675</xdr:rowOff>
    </xdr:to>
    <xdr:pic>
      <xdr:nvPicPr>
        <xdr:cNvPr id="15" name="Picture 168" descr="doppelabzweig7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695575" y="10887075"/>
          <a:ext cx="352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71</xdr:row>
      <xdr:rowOff>161925</xdr:rowOff>
    </xdr:from>
    <xdr:to>
      <xdr:col>4</xdr:col>
      <xdr:colOff>1085850</xdr:colOff>
      <xdr:row>75</xdr:row>
      <xdr:rowOff>9525</xdr:rowOff>
    </xdr:to>
    <xdr:pic>
      <xdr:nvPicPr>
        <xdr:cNvPr id="16" name="Picture 169" descr="doppelabzweig8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581275" y="11658600"/>
          <a:ext cx="4667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52</xdr:row>
      <xdr:rowOff>28575</xdr:rowOff>
    </xdr:from>
    <xdr:to>
      <xdr:col>0</xdr:col>
      <xdr:colOff>619125</xdr:colOff>
      <xdr:row>54</xdr:row>
      <xdr:rowOff>85725</xdr:rowOff>
    </xdr:to>
    <xdr:pic>
      <xdr:nvPicPr>
        <xdr:cNvPr id="17" name="Picture 170" descr="doppelbog8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4300" y="8448675"/>
          <a:ext cx="495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80</xdr:row>
      <xdr:rowOff>28575</xdr:rowOff>
    </xdr:from>
    <xdr:to>
      <xdr:col>4</xdr:col>
      <xdr:colOff>1190625</xdr:colOff>
      <xdr:row>83</xdr:row>
      <xdr:rowOff>123825</xdr:rowOff>
    </xdr:to>
    <xdr:pic>
      <xdr:nvPicPr>
        <xdr:cNvPr id="18" name="Picture 171" descr="eckabzweig8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552700" y="12982575"/>
          <a:ext cx="4953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71</xdr:row>
      <xdr:rowOff>76200</xdr:rowOff>
    </xdr:from>
    <xdr:to>
      <xdr:col>0</xdr:col>
      <xdr:colOff>1181100</xdr:colOff>
      <xdr:row>73</xdr:row>
      <xdr:rowOff>123825</xdr:rowOff>
    </xdr:to>
    <xdr:pic>
      <xdr:nvPicPr>
        <xdr:cNvPr id="19" name="Picture 172" descr="bogenverl4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61925" y="11572875"/>
          <a:ext cx="4476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75</xdr:row>
      <xdr:rowOff>104775</xdr:rowOff>
    </xdr:from>
    <xdr:to>
      <xdr:col>0</xdr:col>
      <xdr:colOff>904875</xdr:colOff>
      <xdr:row>78</xdr:row>
      <xdr:rowOff>0</xdr:rowOff>
    </xdr:to>
    <xdr:pic>
      <xdr:nvPicPr>
        <xdr:cNvPr id="20" name="Picture 173" descr="bogenverl8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33350" y="12249150"/>
          <a:ext cx="476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676275</xdr:colOff>
      <xdr:row>79</xdr:row>
      <xdr:rowOff>38100</xdr:rowOff>
    </xdr:from>
    <xdr:to>
      <xdr:col>0</xdr:col>
      <xdr:colOff>1152525</xdr:colOff>
      <xdr:row>81</xdr:row>
      <xdr:rowOff>38100</xdr:rowOff>
    </xdr:to>
    <xdr:pic>
      <xdr:nvPicPr>
        <xdr:cNvPr id="21" name="Picture 174" descr="beruhigbog8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9600" y="1283017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131</xdr:row>
      <xdr:rowOff>9525</xdr:rowOff>
    </xdr:from>
    <xdr:to>
      <xdr:col>0</xdr:col>
      <xdr:colOff>1038225</xdr:colOff>
      <xdr:row>134</xdr:row>
      <xdr:rowOff>47625</xdr:rowOff>
    </xdr:to>
    <xdr:pic>
      <xdr:nvPicPr>
        <xdr:cNvPr id="22" name="Picture 175" descr="auflagerun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66675" y="21221700"/>
          <a:ext cx="5429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57150</xdr:colOff>
      <xdr:row>119</xdr:row>
      <xdr:rowOff>85725</xdr:rowOff>
    </xdr:from>
    <xdr:to>
      <xdr:col>4</xdr:col>
      <xdr:colOff>1085850</xdr:colOff>
      <xdr:row>126</xdr:row>
      <xdr:rowOff>38100</xdr:rowOff>
    </xdr:to>
    <xdr:pic>
      <xdr:nvPicPr>
        <xdr:cNvPr id="23" name="Picture 176" descr="fallrohr_ohne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495550" y="19354800"/>
          <a:ext cx="5524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91</xdr:row>
      <xdr:rowOff>95250</xdr:rowOff>
    </xdr:from>
    <xdr:to>
      <xdr:col>4</xdr:col>
      <xdr:colOff>1190625</xdr:colOff>
      <xdr:row>96</xdr:row>
      <xdr:rowOff>28575</xdr:rowOff>
    </xdr:to>
    <xdr:pic>
      <xdr:nvPicPr>
        <xdr:cNvPr id="24" name="Picture 177" descr="u¦êrohr_exzentrisch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476500" y="14830425"/>
          <a:ext cx="57150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22</xdr:row>
      <xdr:rowOff>0</xdr:rowOff>
    </xdr:from>
    <xdr:to>
      <xdr:col>4</xdr:col>
      <xdr:colOff>1009650</xdr:colOff>
      <xdr:row>25</xdr:row>
      <xdr:rowOff>0</xdr:rowOff>
    </xdr:to>
    <xdr:pic>
      <xdr:nvPicPr>
        <xdr:cNvPr id="25" name="Picture 178" descr="bogen7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886075" y="3562350"/>
          <a:ext cx="1619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175</xdr:row>
      <xdr:rowOff>152400</xdr:rowOff>
    </xdr:from>
    <xdr:to>
      <xdr:col>0</xdr:col>
      <xdr:colOff>990600</xdr:colOff>
      <xdr:row>180</xdr:row>
      <xdr:rowOff>28575</xdr:rowOff>
    </xdr:to>
    <xdr:pic>
      <xdr:nvPicPr>
        <xdr:cNvPr id="26" name="Picture 179" descr="nor_CV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20262" t="21579" r="18954" b="17369"/>
        <a:stretch>
          <a:fillRect/>
        </a:stretch>
      </xdr:blipFill>
      <xdr:spPr bwMode="auto">
        <a:xfrm>
          <a:off x="257175" y="28489275"/>
          <a:ext cx="3524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238125</xdr:colOff>
      <xdr:row>161</xdr:row>
      <xdr:rowOff>66675</xdr:rowOff>
    </xdr:from>
    <xdr:to>
      <xdr:col>4</xdr:col>
      <xdr:colOff>1123950</xdr:colOff>
      <xdr:row>166</xdr:row>
      <xdr:rowOff>76200</xdr:rowOff>
    </xdr:to>
    <xdr:pic>
      <xdr:nvPicPr>
        <xdr:cNvPr id="27" name="Picture 180" descr="CONNECT_DCS_GAverkl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676525" y="26136600"/>
          <a:ext cx="3714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147</xdr:row>
      <xdr:rowOff>76200</xdr:rowOff>
    </xdr:from>
    <xdr:to>
      <xdr:col>4</xdr:col>
      <xdr:colOff>933450</xdr:colOff>
      <xdr:row>150</xdr:row>
      <xdr:rowOff>28575</xdr:rowOff>
    </xdr:to>
    <xdr:pic>
      <xdr:nvPicPr>
        <xdr:cNvPr id="28" name="Picture 181" descr="nor_MRC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l="16154" t="18954" r="19231" b="24184"/>
        <a:stretch>
          <a:fillRect/>
        </a:stretch>
      </xdr:blipFill>
      <xdr:spPr bwMode="auto">
        <a:xfrm>
          <a:off x="2752725" y="23879175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194</xdr:row>
      <xdr:rowOff>76200</xdr:rowOff>
    </xdr:from>
    <xdr:to>
      <xdr:col>0</xdr:col>
      <xdr:colOff>1190625</xdr:colOff>
      <xdr:row>199</xdr:row>
      <xdr:rowOff>57150</xdr:rowOff>
    </xdr:to>
    <xdr:pic>
      <xdr:nvPicPr>
        <xdr:cNvPr id="29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28625" y="31489650"/>
          <a:ext cx="1809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182</xdr:row>
      <xdr:rowOff>66675</xdr:rowOff>
    </xdr:from>
    <xdr:to>
      <xdr:col>4</xdr:col>
      <xdr:colOff>942975</xdr:colOff>
      <xdr:row>185</xdr:row>
      <xdr:rowOff>114300</xdr:rowOff>
    </xdr:to>
    <xdr:pic>
      <xdr:nvPicPr>
        <xdr:cNvPr id="30" name="Picture 183" descr="S3600024_clean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 l="21739" t="13768" r="20108" b="4347"/>
        <a:stretch>
          <a:fillRect/>
        </a:stretch>
      </xdr:blipFill>
      <xdr:spPr bwMode="auto">
        <a:xfrm>
          <a:off x="2724150" y="29537025"/>
          <a:ext cx="3238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111</xdr:row>
      <xdr:rowOff>19050</xdr:rowOff>
    </xdr:from>
    <xdr:to>
      <xdr:col>4</xdr:col>
      <xdr:colOff>962025</xdr:colOff>
      <xdr:row>113</xdr:row>
      <xdr:rowOff>114300</xdr:rowOff>
    </xdr:to>
    <xdr:pic>
      <xdr:nvPicPr>
        <xdr:cNvPr id="31" name="Picture 184" descr="sprungrohr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828925" y="17992725"/>
          <a:ext cx="2190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173</xdr:row>
      <xdr:rowOff>152400</xdr:rowOff>
    </xdr:from>
    <xdr:to>
      <xdr:col>4</xdr:col>
      <xdr:colOff>990600</xdr:colOff>
      <xdr:row>179</xdr:row>
      <xdr:rowOff>19050</xdr:rowOff>
    </xdr:to>
    <xdr:pic>
      <xdr:nvPicPr>
        <xdr:cNvPr id="32" name="Picture 185" descr="Favorit DN100_clean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 l="26106" t="11177" r="24779" b="7648"/>
        <a:stretch>
          <a:fillRect/>
        </a:stretch>
      </xdr:blipFill>
      <xdr:spPr bwMode="auto">
        <a:xfrm>
          <a:off x="2581275" y="28165425"/>
          <a:ext cx="4667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128</xdr:row>
      <xdr:rowOff>152400</xdr:rowOff>
    </xdr:from>
    <xdr:to>
      <xdr:col>4</xdr:col>
      <xdr:colOff>1038225</xdr:colOff>
      <xdr:row>131</xdr:row>
      <xdr:rowOff>123825</xdr:rowOff>
    </xdr:to>
    <xdr:pic>
      <xdr:nvPicPr>
        <xdr:cNvPr id="33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 l="63907" t="35992" r="16406" b="26495"/>
        <a:stretch>
          <a:fillRect/>
        </a:stretch>
      </xdr:blipFill>
      <xdr:spPr bwMode="auto">
        <a:xfrm>
          <a:off x="2486025" y="20878800"/>
          <a:ext cx="561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48</xdr:row>
      <xdr:rowOff>28575</xdr:rowOff>
    </xdr:from>
    <xdr:to>
      <xdr:col>0</xdr:col>
      <xdr:colOff>809625</xdr:colOff>
      <xdr:row>49</xdr:row>
      <xdr:rowOff>114300</xdr:rowOff>
    </xdr:to>
    <xdr:pic>
      <xdr:nvPicPr>
        <xdr:cNvPr id="34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l="65001" t="45898" r="28516" b="32324"/>
        <a:stretch>
          <a:fillRect/>
        </a:stretch>
      </xdr:blipFill>
      <xdr:spPr bwMode="auto">
        <a:xfrm rot="-5075773">
          <a:off x="390525" y="7829550"/>
          <a:ext cx="2476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64</xdr:row>
      <xdr:rowOff>19050</xdr:rowOff>
    </xdr:from>
    <xdr:to>
      <xdr:col>4</xdr:col>
      <xdr:colOff>866775</xdr:colOff>
      <xdr:row>65</xdr:row>
      <xdr:rowOff>142875</xdr:rowOff>
    </xdr:to>
    <xdr:pic>
      <xdr:nvPicPr>
        <xdr:cNvPr id="35" name="Grafik 38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771775" y="10382250"/>
          <a:ext cx="276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666750</xdr:colOff>
      <xdr:row>83</xdr:row>
      <xdr:rowOff>19050</xdr:rowOff>
    </xdr:from>
    <xdr:to>
      <xdr:col>0</xdr:col>
      <xdr:colOff>1000125</xdr:colOff>
      <xdr:row>84</xdr:row>
      <xdr:rowOff>114300</xdr:rowOff>
    </xdr:to>
    <xdr:pic>
      <xdr:nvPicPr>
        <xdr:cNvPr id="36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 l="34668" t="75626" r="41602" b="16289"/>
        <a:stretch>
          <a:fillRect/>
        </a:stretch>
      </xdr:blipFill>
      <xdr:spPr bwMode="auto">
        <a:xfrm>
          <a:off x="609600" y="13458825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152</xdr:row>
      <xdr:rowOff>142875</xdr:rowOff>
    </xdr:from>
    <xdr:to>
      <xdr:col>4</xdr:col>
      <xdr:colOff>1009650</xdr:colOff>
      <xdr:row>156</xdr:row>
      <xdr:rowOff>66675</xdr:rowOff>
    </xdr:to>
    <xdr:pic>
      <xdr:nvPicPr>
        <xdr:cNvPr id="37" name="Grafik 35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647950" y="24755475"/>
          <a:ext cx="400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0</xdr:col>
      <xdr:colOff>1038225</xdr:colOff>
      <xdr:row>3</xdr:row>
      <xdr:rowOff>142875</xdr:rowOff>
    </xdr:to>
    <xdr:pic>
      <xdr:nvPicPr>
        <xdr:cNvPr id="38" name="Picture 1174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9050" y="0"/>
          <a:ext cx="5905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63</xdr:row>
      <xdr:rowOff>0</xdr:rowOff>
    </xdr:from>
    <xdr:to>
      <xdr:col>0</xdr:col>
      <xdr:colOff>1209675</xdr:colOff>
      <xdr:row>67</xdr:row>
      <xdr:rowOff>123825</xdr:rowOff>
    </xdr:to>
    <xdr:pic>
      <xdr:nvPicPr>
        <xdr:cNvPr id="39" name="Picture 161" descr="abzweig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9075" y="10201275"/>
          <a:ext cx="3905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184</xdr:row>
      <xdr:rowOff>114300</xdr:rowOff>
    </xdr:from>
    <xdr:to>
      <xdr:col>0</xdr:col>
      <xdr:colOff>1270543</xdr:colOff>
      <xdr:row>189</xdr:row>
      <xdr:rowOff>61804</xdr:rowOff>
    </xdr:to>
    <xdr:pic>
      <xdr:nvPicPr>
        <xdr:cNvPr id="40" name="Picture 186" descr="CV_KRALLE_NEU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/>
          </a:extLst>
        </a:blip>
        <a:srcRect/>
        <a:stretch>
          <a:fillRect/>
        </a:stretch>
      </xdr:blipFill>
      <xdr:spPr bwMode="auto">
        <a:xfrm>
          <a:off x="209550" y="29908500"/>
          <a:ext cx="403768" cy="757129"/>
        </a:xfrm>
        <a:prstGeom prst="rect">
          <a:avLst/>
        </a:prstGeom>
        <a:noFill/>
        <a:ln>
          <a:noFill/>
        </a:ln>
        <a:scene3d>
          <a:camera prst="orthographicFront">
            <a:rot lat="0" lon="0" rev="0"/>
          </a:camera>
          <a:lightRig rig="threePt" dir="t"/>
        </a:scene3d>
        <a:extLst>
          <a:ext uri="{909E8E84-426E-40DD-AFC4-6F175D3DCCD1}"/>
          <a:ext uri="{91240B29-F687-4F45-9708-019B960494DF}"/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0</xdr:col>
      <xdr:colOff>876300</xdr:colOff>
      <xdr:row>1</xdr:row>
      <xdr:rowOff>171450</xdr:rowOff>
    </xdr:to>
    <xdr:pic>
      <xdr:nvPicPr>
        <xdr:cNvPr id="2" name="Picture 153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66675"/>
          <a:ext cx="5334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0</xdr:col>
      <xdr:colOff>933450</xdr:colOff>
      <xdr:row>2</xdr:row>
      <xdr:rowOff>0</xdr:rowOff>
    </xdr:to>
    <xdr:pic>
      <xdr:nvPicPr>
        <xdr:cNvPr id="2" name="Picture 19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8575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85725</xdr:rowOff>
    </xdr:from>
    <xdr:to>
      <xdr:col>0</xdr:col>
      <xdr:colOff>828675</xdr:colOff>
      <xdr:row>2</xdr:row>
      <xdr:rowOff>0</xdr:rowOff>
    </xdr:to>
    <xdr:pic>
      <xdr:nvPicPr>
        <xdr:cNvPr id="2" name="Picture 19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5725"/>
          <a:ext cx="6000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0</xdr:col>
      <xdr:colOff>885825</xdr:colOff>
      <xdr:row>2</xdr:row>
      <xdr:rowOff>0</xdr:rowOff>
    </xdr:to>
    <xdr:pic>
      <xdr:nvPicPr>
        <xdr:cNvPr id="2" name="Picture 19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5905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295277</xdr:colOff>
      <xdr:row>22</xdr:row>
      <xdr:rowOff>85724</xdr:rowOff>
    </xdr:from>
    <xdr:to>
      <xdr:col>3</xdr:col>
      <xdr:colOff>1016189</xdr:colOff>
      <xdr:row>34</xdr:row>
      <xdr:rowOff>10582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75520" y="4806856"/>
          <a:ext cx="2143125" cy="720912"/>
        </a:xfrm>
        <a:prstGeom prst="rect">
          <a:avLst/>
        </a:prstGeom>
      </xdr:spPr>
    </xdr:pic>
    <xdr:clientData/>
  </xdr:twoCellAnchor>
  <xdr:twoCellAnchor editAs="oneCell">
    <xdr:from>
      <xdr:col>3</xdr:col>
      <xdr:colOff>333380</xdr:colOff>
      <xdr:row>38</xdr:row>
      <xdr:rowOff>114298</xdr:rowOff>
    </xdr:from>
    <xdr:to>
      <xdr:col>3</xdr:col>
      <xdr:colOff>971554</xdr:colOff>
      <xdr:row>50</xdr:row>
      <xdr:rowOff>173709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931111" y="7384592"/>
          <a:ext cx="2281911" cy="638174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85</xdr:row>
      <xdr:rowOff>0</xdr:rowOff>
    </xdr:from>
    <xdr:to>
      <xdr:col>3</xdr:col>
      <xdr:colOff>1286126</xdr:colOff>
      <xdr:row>88</xdr:row>
      <xdr:rowOff>0</xdr:rowOff>
    </xdr:to>
    <xdr:pic>
      <xdr:nvPicPr>
        <xdr:cNvPr id="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19925" y="13011150"/>
          <a:ext cx="1257551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381002</xdr:colOff>
      <xdr:row>70</xdr:row>
      <xdr:rowOff>114299</xdr:rowOff>
    </xdr:from>
    <xdr:to>
      <xdr:col>3</xdr:col>
      <xdr:colOff>885658</xdr:colOff>
      <xdr:row>80</xdr:row>
      <xdr:rowOff>103902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523670" y="11859331"/>
          <a:ext cx="1839570" cy="504656"/>
        </a:xfrm>
        <a:prstGeom prst="rect">
          <a:avLst/>
        </a:prstGeom>
      </xdr:spPr>
    </xdr:pic>
    <xdr:clientData/>
  </xdr:twoCellAnchor>
  <xdr:twoCellAnchor editAs="oneCell">
    <xdr:from>
      <xdr:col>3</xdr:col>
      <xdr:colOff>707472</xdr:colOff>
      <xdr:row>2</xdr:row>
      <xdr:rowOff>114300</xdr:rowOff>
    </xdr:from>
    <xdr:to>
      <xdr:col>3</xdr:col>
      <xdr:colOff>1235171</xdr:colOff>
      <xdr:row>16</xdr:row>
      <xdr:rowOff>176742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722" y="1409700"/>
          <a:ext cx="527699" cy="26765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</xdr:row>
      <xdr:rowOff>76200</xdr:rowOff>
    </xdr:from>
    <xdr:to>
      <xdr:col>3</xdr:col>
      <xdr:colOff>647700</xdr:colOff>
      <xdr:row>17</xdr:row>
      <xdr:rowOff>15875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1371600"/>
          <a:ext cx="590550" cy="27336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504825</xdr:colOff>
      <xdr:row>56</xdr:row>
      <xdr:rowOff>107956</xdr:rowOff>
    </xdr:from>
    <xdr:to>
      <xdr:col>3</xdr:col>
      <xdr:colOff>790574</xdr:colOff>
      <xdr:row>65</xdr:row>
      <xdr:rowOff>162980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206879" y="9845677"/>
          <a:ext cx="1720841" cy="28574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31750</xdr:colOff>
      <xdr:row>0</xdr:row>
      <xdr:rowOff>0</xdr:rowOff>
    </xdr:from>
    <xdr:to>
      <xdr:col>1</xdr:col>
      <xdr:colOff>1460500</xdr:colOff>
      <xdr:row>1</xdr:row>
      <xdr:rowOff>45241</xdr:rowOff>
    </xdr:to>
    <xdr:pic>
      <xdr:nvPicPr>
        <xdr:cNvPr id="12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1750" y="0"/>
          <a:ext cx="1428750" cy="902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84666</xdr:colOff>
      <xdr:row>0</xdr:row>
      <xdr:rowOff>31749</xdr:rowOff>
    </xdr:from>
    <xdr:to>
      <xdr:col>1</xdr:col>
      <xdr:colOff>1471082</xdr:colOff>
      <xdr:row>1</xdr:row>
      <xdr:rowOff>0</xdr:rowOff>
    </xdr:to>
    <xdr:pic>
      <xdr:nvPicPr>
        <xdr:cNvPr id="13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4666" y="31749"/>
          <a:ext cx="1386416" cy="825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84666</xdr:colOff>
      <xdr:row>0</xdr:row>
      <xdr:rowOff>10582</xdr:rowOff>
    </xdr:from>
    <xdr:to>
      <xdr:col>1</xdr:col>
      <xdr:colOff>1471082</xdr:colOff>
      <xdr:row>0</xdr:row>
      <xdr:rowOff>984250</xdr:rowOff>
    </xdr:to>
    <xdr:pic>
      <xdr:nvPicPr>
        <xdr:cNvPr id="15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4666" y="10582"/>
          <a:ext cx="1386416" cy="849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9153</xdr:colOff>
      <xdr:row>74</xdr:row>
      <xdr:rowOff>57275</xdr:rowOff>
    </xdr:from>
    <xdr:to>
      <xdr:col>2</xdr:col>
      <xdr:colOff>1134341</xdr:colOff>
      <xdr:row>101</xdr:row>
      <xdr:rowOff>67541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6263903" y="16207442"/>
          <a:ext cx="1125188" cy="5153766"/>
          <a:chOff x="9880" y="51"/>
          <a:chExt cx="1430" cy="8335"/>
        </a:xfrm>
      </xdr:grpSpPr>
      <xdr:pic>
        <xdr:nvPicPr>
          <xdr:cNvPr id="3" name="Рисунок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880" y="51"/>
            <a:ext cx="1430" cy="8335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Group 3"/>
          <xdr:cNvGrpSpPr>
            <a:grpSpLocks/>
          </xdr:cNvGrpSpPr>
        </xdr:nvGrpSpPr>
        <xdr:grpSpPr bwMode="auto">
          <a:xfrm>
            <a:off x="10800" y="551"/>
            <a:ext cx="2" cy="319"/>
            <a:chOff x="10800" y="551"/>
            <a:chExt cx="2" cy="319"/>
          </a:xfrm>
        </xdr:grpSpPr>
        <xdr:sp macro="" textlink="">
          <xdr:nvSpPr>
            <xdr:cNvPr id="13" name="Freeform 4"/>
            <xdr:cNvSpPr>
              <a:spLocks/>
            </xdr:cNvSpPr>
          </xdr:nvSpPr>
          <xdr:spPr bwMode="auto">
            <a:xfrm>
              <a:off x="10800" y="551"/>
              <a:ext cx="2" cy="319"/>
            </a:xfrm>
            <a:custGeom>
              <a:avLst/>
              <a:gdLst>
                <a:gd name="T0" fmla="+- 0 870 551"/>
                <a:gd name="T1" fmla="*/ 870 h 319"/>
                <a:gd name="T2" fmla="+- 0 551 551"/>
                <a:gd name="T3" fmla="*/ 551 h 319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319">
                  <a:moveTo>
                    <a:pt x="0" y="319"/>
                  </a:moveTo>
                  <a:lnTo>
                    <a:pt x="0" y="0"/>
                  </a:lnTo>
                </a:path>
              </a:pathLst>
            </a:custGeom>
            <a:noFill/>
            <a:ln w="6056">
              <a:solidFill>
                <a:srgbClr val="CFCFCC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5" name="Group 5"/>
          <xdr:cNvGrpSpPr>
            <a:grpSpLocks/>
          </xdr:cNvGrpSpPr>
        </xdr:nvGrpSpPr>
        <xdr:grpSpPr bwMode="auto">
          <a:xfrm>
            <a:off x="10778" y="851"/>
            <a:ext cx="2" cy="1216"/>
            <a:chOff x="10778" y="851"/>
            <a:chExt cx="2" cy="1216"/>
          </a:xfrm>
        </xdr:grpSpPr>
        <xdr:sp macro="" textlink="">
          <xdr:nvSpPr>
            <xdr:cNvPr id="12" name="Freeform 6"/>
            <xdr:cNvSpPr>
              <a:spLocks/>
            </xdr:cNvSpPr>
          </xdr:nvSpPr>
          <xdr:spPr bwMode="auto">
            <a:xfrm>
              <a:off x="10778" y="851"/>
              <a:ext cx="2" cy="1216"/>
            </a:xfrm>
            <a:custGeom>
              <a:avLst/>
              <a:gdLst>
                <a:gd name="T0" fmla="+- 0 2067 851"/>
                <a:gd name="T1" fmla="*/ 2067 h 1216"/>
                <a:gd name="T2" fmla="+- 0 851 851"/>
                <a:gd name="T3" fmla="*/ 851 h 1216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1216">
                  <a:moveTo>
                    <a:pt x="0" y="1216"/>
                  </a:moveTo>
                  <a:lnTo>
                    <a:pt x="0" y="0"/>
                  </a:lnTo>
                </a:path>
              </a:pathLst>
            </a:custGeom>
            <a:noFill/>
            <a:ln w="3028">
              <a:solidFill>
                <a:srgbClr val="DFDBDB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6" name="Group 7"/>
          <xdr:cNvGrpSpPr>
            <a:grpSpLocks/>
          </xdr:cNvGrpSpPr>
        </xdr:nvGrpSpPr>
        <xdr:grpSpPr bwMode="auto">
          <a:xfrm>
            <a:off x="11260" y="3216"/>
            <a:ext cx="2" cy="5054"/>
            <a:chOff x="11260" y="3216"/>
            <a:chExt cx="2" cy="5054"/>
          </a:xfrm>
        </xdr:grpSpPr>
        <xdr:sp macro="" textlink="">
          <xdr:nvSpPr>
            <xdr:cNvPr id="11" name="Freeform 8"/>
            <xdr:cNvSpPr>
              <a:spLocks/>
            </xdr:cNvSpPr>
          </xdr:nvSpPr>
          <xdr:spPr bwMode="auto">
            <a:xfrm>
              <a:off x="11260" y="3216"/>
              <a:ext cx="2" cy="5054"/>
            </a:xfrm>
            <a:custGeom>
              <a:avLst/>
              <a:gdLst>
                <a:gd name="T0" fmla="+- 0 8269 3216"/>
                <a:gd name="T1" fmla="*/ 8269 h 5054"/>
                <a:gd name="T2" fmla="+- 0 3216 3216"/>
                <a:gd name="T3" fmla="*/ 3216 h 5054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5054">
                  <a:moveTo>
                    <a:pt x="0" y="5053"/>
                  </a:moveTo>
                  <a:lnTo>
                    <a:pt x="0" y="0"/>
                  </a:lnTo>
                </a:path>
              </a:pathLst>
            </a:custGeom>
            <a:noFill/>
            <a:ln w="9083">
              <a:solidFill>
                <a:srgbClr val="CCC8C8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7" name="Group 9"/>
          <xdr:cNvGrpSpPr>
            <a:grpSpLocks/>
          </xdr:cNvGrpSpPr>
        </xdr:nvGrpSpPr>
        <xdr:grpSpPr bwMode="auto">
          <a:xfrm>
            <a:off x="11241" y="3483"/>
            <a:ext cx="2" cy="4806"/>
            <a:chOff x="11241" y="3483"/>
            <a:chExt cx="2" cy="4806"/>
          </a:xfrm>
        </xdr:grpSpPr>
        <xdr:sp macro="" textlink="">
          <xdr:nvSpPr>
            <xdr:cNvPr id="10" name="Freeform 10"/>
            <xdr:cNvSpPr>
              <a:spLocks/>
            </xdr:cNvSpPr>
          </xdr:nvSpPr>
          <xdr:spPr bwMode="auto">
            <a:xfrm>
              <a:off x="11241" y="3483"/>
              <a:ext cx="2" cy="4806"/>
            </a:xfrm>
            <a:custGeom>
              <a:avLst/>
              <a:gdLst>
                <a:gd name="T0" fmla="+- 0 8288 3483"/>
                <a:gd name="T1" fmla="*/ 8288 h 4806"/>
                <a:gd name="T2" fmla="+- 0 3483 3483"/>
                <a:gd name="T3" fmla="*/ 3483 h 4806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4806">
                  <a:moveTo>
                    <a:pt x="0" y="4805"/>
                  </a:moveTo>
                  <a:lnTo>
                    <a:pt x="0" y="0"/>
                  </a:lnTo>
                </a:path>
              </a:pathLst>
            </a:custGeom>
            <a:noFill/>
            <a:ln w="9083">
              <a:solidFill>
                <a:srgbClr val="CCC8C8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8" name="Group 11"/>
          <xdr:cNvGrpSpPr>
            <a:grpSpLocks/>
          </xdr:cNvGrpSpPr>
        </xdr:nvGrpSpPr>
        <xdr:grpSpPr bwMode="auto">
          <a:xfrm>
            <a:off x="10626" y="7182"/>
            <a:ext cx="2" cy="949"/>
            <a:chOff x="10626" y="7182"/>
            <a:chExt cx="2" cy="949"/>
          </a:xfrm>
        </xdr:grpSpPr>
        <xdr:sp macro="" textlink="">
          <xdr:nvSpPr>
            <xdr:cNvPr id="9" name="Freeform 12"/>
            <xdr:cNvSpPr>
              <a:spLocks/>
            </xdr:cNvSpPr>
          </xdr:nvSpPr>
          <xdr:spPr bwMode="auto">
            <a:xfrm>
              <a:off x="10626" y="7182"/>
              <a:ext cx="2" cy="949"/>
            </a:xfrm>
            <a:custGeom>
              <a:avLst/>
              <a:gdLst>
                <a:gd name="T0" fmla="+- 0 8131 7182"/>
                <a:gd name="T1" fmla="*/ 8131 h 949"/>
                <a:gd name="T2" fmla="+- 0 7182 7182"/>
                <a:gd name="T3" fmla="*/ 7182 h 949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949">
                  <a:moveTo>
                    <a:pt x="0" y="949"/>
                  </a:moveTo>
                  <a:lnTo>
                    <a:pt x="0" y="0"/>
                  </a:lnTo>
                </a:path>
              </a:pathLst>
            </a:custGeom>
            <a:noFill/>
            <a:ln w="18167">
              <a:solidFill>
                <a:srgbClr val="C8CCCC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</xdr:col>
      <xdr:colOff>322263</xdr:colOff>
      <xdr:row>8</xdr:row>
      <xdr:rowOff>15876</xdr:rowOff>
    </xdr:from>
    <xdr:to>
      <xdr:col>2</xdr:col>
      <xdr:colOff>950912</xdr:colOff>
      <xdr:row>12</xdr:row>
      <xdr:rowOff>113488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9913" y="3044826"/>
          <a:ext cx="628649" cy="7072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292245</xdr:colOff>
      <xdr:row>6</xdr:row>
      <xdr:rowOff>14722</xdr:rowOff>
    </xdr:from>
    <xdr:to>
      <xdr:col>2</xdr:col>
      <xdr:colOff>904874</xdr:colOff>
      <xdr:row>7</xdr:row>
      <xdr:rowOff>277151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9895" y="2472172"/>
          <a:ext cx="612629" cy="54817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122238</xdr:colOff>
      <xdr:row>19</xdr:row>
      <xdr:rowOff>22226</xdr:rowOff>
    </xdr:from>
    <xdr:to>
      <xdr:col>2</xdr:col>
      <xdr:colOff>1055688</xdr:colOff>
      <xdr:row>26</xdr:row>
      <xdr:rowOff>0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9888" y="5308601"/>
          <a:ext cx="933450" cy="1044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18885</xdr:colOff>
      <xdr:row>45</xdr:row>
      <xdr:rowOff>39689</xdr:rowOff>
    </xdr:from>
    <xdr:to>
      <xdr:col>2</xdr:col>
      <xdr:colOff>1312465</xdr:colOff>
      <xdr:row>47</xdr:row>
      <xdr:rowOff>111471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458834" y="9010940"/>
          <a:ext cx="357532" cy="112213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376354</xdr:colOff>
      <xdr:row>126</xdr:row>
      <xdr:rowOff>16002</xdr:rowOff>
    </xdr:from>
    <xdr:to>
      <xdr:col>2</xdr:col>
      <xdr:colOff>781643</xdr:colOff>
      <xdr:row>126</xdr:row>
      <xdr:rowOff>303208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493046" y="21197710"/>
          <a:ext cx="287206" cy="40528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324427</xdr:colOff>
      <xdr:row>113</xdr:row>
      <xdr:rowOff>117259</xdr:rowOff>
    </xdr:from>
    <xdr:to>
      <xdr:col>2</xdr:col>
      <xdr:colOff>825500</xdr:colOff>
      <xdr:row>116</xdr:row>
      <xdr:rowOff>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462643" y="19296243"/>
          <a:ext cx="339941" cy="50107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67041</xdr:colOff>
      <xdr:row>33</xdr:row>
      <xdr:rowOff>76935</xdr:rowOff>
    </xdr:from>
    <xdr:to>
      <xdr:col>2</xdr:col>
      <xdr:colOff>1057641</xdr:colOff>
      <xdr:row>40</xdr:row>
      <xdr:rowOff>124559</xdr:rowOff>
    </xdr:to>
    <xdr:grpSp>
      <xdr:nvGrpSpPr>
        <xdr:cNvPr id="20" name="Group 9"/>
        <xdr:cNvGrpSpPr>
          <a:grpSpLocks/>
        </xdr:cNvGrpSpPr>
      </xdr:nvGrpSpPr>
      <xdr:grpSpPr bwMode="auto">
        <a:xfrm>
          <a:off x="6321791" y="8416602"/>
          <a:ext cx="990600" cy="1381124"/>
          <a:chOff x="9923" y="35"/>
          <a:chExt cx="1730" cy="1814"/>
        </a:xfrm>
      </xdr:grpSpPr>
      <xdr:pic>
        <xdr:nvPicPr>
          <xdr:cNvPr id="21" name="Рисунок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23" y="62"/>
            <a:ext cx="1730" cy="1787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22" name="Group 14"/>
          <xdr:cNvGrpSpPr>
            <a:grpSpLocks/>
          </xdr:cNvGrpSpPr>
        </xdr:nvGrpSpPr>
        <xdr:grpSpPr bwMode="auto">
          <a:xfrm>
            <a:off x="10521" y="38"/>
            <a:ext cx="689" cy="2"/>
            <a:chOff x="10521" y="38"/>
            <a:chExt cx="689" cy="2"/>
          </a:xfrm>
        </xdr:grpSpPr>
        <xdr:sp macro="" textlink="">
          <xdr:nvSpPr>
            <xdr:cNvPr id="27" name="Freeform 15"/>
            <xdr:cNvSpPr>
              <a:spLocks/>
            </xdr:cNvSpPr>
          </xdr:nvSpPr>
          <xdr:spPr bwMode="auto">
            <a:xfrm>
              <a:off x="10521" y="38"/>
              <a:ext cx="689" cy="2"/>
            </a:xfrm>
            <a:custGeom>
              <a:avLst/>
              <a:gdLst>
                <a:gd name="T0" fmla="+- 0 10521 10521"/>
                <a:gd name="T1" fmla="*/ T0 w 689"/>
                <a:gd name="T2" fmla="+- 0 11210 10521"/>
                <a:gd name="T3" fmla="*/ T2 w 689"/>
              </a:gdLst>
              <a:ahLst/>
              <a:cxnLst>
                <a:cxn ang="0">
                  <a:pos x="T1" y="0"/>
                </a:cxn>
                <a:cxn ang="0">
                  <a:pos x="T3" y="0"/>
                </a:cxn>
              </a:cxnLst>
              <a:rect l="0" t="0" r="r" b="b"/>
              <a:pathLst>
                <a:path w="689">
                  <a:moveTo>
                    <a:pt x="0" y="0"/>
                  </a:moveTo>
                  <a:lnTo>
                    <a:pt x="689" y="0"/>
                  </a:lnTo>
                </a:path>
              </a:pathLst>
            </a:custGeom>
            <a:noFill/>
            <a:ln w="3018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23" name="Group 12"/>
          <xdr:cNvGrpSpPr>
            <a:grpSpLocks/>
          </xdr:cNvGrpSpPr>
        </xdr:nvGrpSpPr>
        <xdr:grpSpPr bwMode="auto">
          <a:xfrm>
            <a:off x="11595" y="912"/>
            <a:ext cx="2" cy="889"/>
            <a:chOff x="11595" y="912"/>
            <a:chExt cx="2" cy="889"/>
          </a:xfrm>
        </xdr:grpSpPr>
        <xdr:sp macro="" textlink="">
          <xdr:nvSpPr>
            <xdr:cNvPr id="26" name="Freeform 13"/>
            <xdr:cNvSpPr>
              <a:spLocks/>
            </xdr:cNvSpPr>
          </xdr:nvSpPr>
          <xdr:spPr bwMode="auto">
            <a:xfrm>
              <a:off x="11595" y="912"/>
              <a:ext cx="2" cy="889"/>
            </a:xfrm>
            <a:custGeom>
              <a:avLst/>
              <a:gdLst>
                <a:gd name="T0" fmla="+- 0 1800 912"/>
                <a:gd name="T1" fmla="*/ 1800 h 889"/>
                <a:gd name="T2" fmla="+- 0 912 912"/>
                <a:gd name="T3" fmla="*/ 912 h 889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889">
                  <a:moveTo>
                    <a:pt x="0" y="888"/>
                  </a:moveTo>
                  <a:lnTo>
                    <a:pt x="0" y="0"/>
                  </a:lnTo>
                </a:path>
              </a:pathLst>
            </a:custGeom>
            <a:noFill/>
            <a:ln w="3018">
              <a:solidFill>
                <a:srgbClr val="C8C3C3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24" name="Group 10"/>
          <xdr:cNvGrpSpPr>
            <a:grpSpLocks/>
          </xdr:cNvGrpSpPr>
        </xdr:nvGrpSpPr>
        <xdr:grpSpPr bwMode="auto">
          <a:xfrm>
            <a:off x="11210" y="1793"/>
            <a:ext cx="352" cy="2"/>
            <a:chOff x="11210" y="1793"/>
            <a:chExt cx="352" cy="2"/>
          </a:xfrm>
        </xdr:grpSpPr>
        <xdr:sp macro="" textlink="">
          <xdr:nvSpPr>
            <xdr:cNvPr id="25" name="Freeform 11"/>
            <xdr:cNvSpPr>
              <a:spLocks/>
            </xdr:cNvSpPr>
          </xdr:nvSpPr>
          <xdr:spPr bwMode="auto">
            <a:xfrm>
              <a:off x="11210" y="1793"/>
              <a:ext cx="352" cy="2"/>
            </a:xfrm>
            <a:custGeom>
              <a:avLst/>
              <a:gdLst>
                <a:gd name="T0" fmla="+- 0 11210 11210"/>
                <a:gd name="T1" fmla="*/ T0 w 352"/>
                <a:gd name="T2" fmla="+- 0 11562 11210"/>
                <a:gd name="T3" fmla="*/ T2 w 352"/>
              </a:gdLst>
              <a:ahLst/>
              <a:cxnLst>
                <a:cxn ang="0">
                  <a:pos x="T1" y="0"/>
                </a:cxn>
                <a:cxn ang="0">
                  <a:pos x="T3" y="0"/>
                </a:cxn>
              </a:cxnLst>
              <a:rect l="0" t="0" r="r" b="b"/>
              <a:pathLst>
                <a:path w="352">
                  <a:moveTo>
                    <a:pt x="0" y="0"/>
                  </a:moveTo>
                  <a:lnTo>
                    <a:pt x="352" y="0"/>
                  </a:lnTo>
                </a:path>
              </a:pathLst>
            </a:custGeom>
            <a:noFill/>
            <a:ln w="6035">
              <a:solidFill>
                <a:srgbClr val="CCC3C3"/>
              </a:solidFill>
              <a:round/>
              <a:headEnd/>
              <a:tailEnd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47</xdr:row>
      <xdr:rowOff>38100</xdr:rowOff>
    </xdr:to>
    <xdr:grpSp>
      <xdr:nvGrpSpPr>
        <xdr:cNvPr id="28" name="Group 19"/>
        <xdr:cNvGrpSpPr>
          <a:grpSpLocks/>
        </xdr:cNvGrpSpPr>
      </xdr:nvGrpSpPr>
      <xdr:grpSpPr bwMode="auto">
        <a:xfrm>
          <a:off x="8318500" y="11044767"/>
          <a:ext cx="0" cy="0"/>
          <a:chOff x="13624" y="56"/>
          <a:chExt cx="432" cy="2"/>
        </a:xfrm>
      </xdr:grpSpPr>
      <xdr:sp macro="" textlink="">
        <xdr:nvSpPr>
          <xdr:cNvPr id="29" name="Freeform 20"/>
          <xdr:cNvSpPr>
            <a:spLocks/>
          </xdr:cNvSpPr>
        </xdr:nvSpPr>
        <xdr:spPr bwMode="auto">
          <a:xfrm>
            <a:off x="13624" y="56"/>
            <a:ext cx="432" cy="2"/>
          </a:xfrm>
          <a:custGeom>
            <a:avLst/>
            <a:gdLst>
              <a:gd name="T0" fmla="+- 0 13624 13624"/>
              <a:gd name="T1" fmla="*/ T0 w 432"/>
              <a:gd name="T2" fmla="+- 0 14057 13624"/>
              <a:gd name="T3" fmla="*/ T2 w 432"/>
            </a:gdLst>
            <a:ahLst/>
            <a:cxnLst>
              <a:cxn ang="0">
                <a:pos x="T1" y="0"/>
              </a:cxn>
              <a:cxn ang="0">
                <a:pos x="T3" y="0"/>
              </a:cxn>
            </a:cxnLst>
            <a:rect l="0" t="0" r="r" b="b"/>
            <a:pathLst>
              <a:path w="432">
                <a:moveTo>
                  <a:pt x="0" y="0"/>
                </a:moveTo>
                <a:lnTo>
                  <a:pt x="433" y="0"/>
                </a:lnTo>
              </a:path>
            </a:pathLst>
          </a:custGeom>
          <a:noFill/>
          <a:ln w="30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</xdr:col>
      <xdr:colOff>349609</xdr:colOff>
      <xdr:row>153</xdr:row>
      <xdr:rowOff>18401</xdr:rowOff>
    </xdr:from>
    <xdr:to>
      <xdr:col>2</xdr:col>
      <xdr:colOff>848591</xdr:colOff>
      <xdr:row>154</xdr:row>
      <xdr:rowOff>203387</xdr:rowOff>
    </xdr:to>
    <xdr:pic>
      <xdr:nvPicPr>
        <xdr:cNvPr id="30" name="Рисунок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242" t="4503" r="8736" b="6686"/>
        <a:stretch/>
      </xdr:blipFill>
      <xdr:spPr bwMode="auto">
        <a:xfrm>
          <a:off x="4407259" y="26431226"/>
          <a:ext cx="498982" cy="55328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696932</xdr:colOff>
      <xdr:row>13</xdr:row>
      <xdr:rowOff>9696</xdr:rowOff>
    </xdr:from>
    <xdr:to>
      <xdr:col>2</xdr:col>
      <xdr:colOff>1030432</xdr:colOff>
      <xdr:row>15</xdr:row>
      <xdr:rowOff>203436</xdr:rowOff>
    </xdr:to>
    <xdr:pic>
      <xdr:nvPicPr>
        <xdr:cNvPr id="31" name="Рисунок 30" descr="http://santer.com.ua/image/large/koleno-dlia-unitaza-alcaplast-a90-90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582" y="3800646"/>
          <a:ext cx="333500" cy="6128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112597</xdr:colOff>
      <xdr:row>12</xdr:row>
      <xdr:rowOff>138978</xdr:rowOff>
    </xdr:from>
    <xdr:to>
      <xdr:col>2</xdr:col>
      <xdr:colOff>579399</xdr:colOff>
      <xdr:row>15</xdr:row>
      <xdr:rowOff>168275</xdr:rowOff>
    </xdr:to>
    <xdr:pic>
      <xdr:nvPicPr>
        <xdr:cNvPr id="32" name="Рисунок 31" descr="http://vikplast.by/sites/default/files/koleno-wc-dlya-unitaz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4301" r="20254"/>
        <a:stretch/>
      </xdr:blipFill>
      <xdr:spPr bwMode="auto">
        <a:xfrm>
          <a:off x="4170247" y="3777528"/>
          <a:ext cx="466802" cy="6325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255565</xdr:colOff>
      <xdr:row>16</xdr:row>
      <xdr:rowOff>14403</xdr:rowOff>
    </xdr:from>
    <xdr:to>
      <xdr:col>2</xdr:col>
      <xdr:colOff>948675</xdr:colOff>
      <xdr:row>16</xdr:row>
      <xdr:rowOff>331899</xdr:rowOff>
    </xdr:to>
    <xdr:pic>
      <xdr:nvPicPr>
        <xdr:cNvPr id="33" name="Рисунок 32" descr="http://www.hydroland.com.pl/fotki/g983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288" t="25021" r="9831" b="25602"/>
        <a:stretch/>
      </xdr:blipFill>
      <xdr:spPr bwMode="auto">
        <a:xfrm rot="10800000">
          <a:off x="4313215" y="4434003"/>
          <a:ext cx="693110" cy="31749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247142</xdr:colOff>
      <xdr:row>17</xdr:row>
      <xdr:rowOff>15402</xdr:rowOff>
    </xdr:from>
    <xdr:to>
      <xdr:col>2</xdr:col>
      <xdr:colOff>915621</xdr:colOff>
      <xdr:row>18</xdr:row>
      <xdr:rowOff>240571</xdr:rowOff>
    </xdr:to>
    <xdr:pic>
      <xdr:nvPicPr>
        <xdr:cNvPr id="34" name="Рисунок 33" descr="http://eurosantehgarant.ru/uploads/santeh/items/7/3/7/1/0/main/139988536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683" t="4710" r="12168" b="-1"/>
        <a:stretch/>
      </xdr:blipFill>
      <xdr:spPr bwMode="auto">
        <a:xfrm rot="5400000">
          <a:off x="4402622" y="4708647"/>
          <a:ext cx="472820" cy="66847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16329</xdr:colOff>
      <xdr:row>103</xdr:row>
      <xdr:rowOff>30018</xdr:rowOff>
    </xdr:from>
    <xdr:to>
      <xdr:col>2</xdr:col>
      <xdr:colOff>601437</xdr:colOff>
      <xdr:row>105</xdr:row>
      <xdr:rowOff>189907</xdr:rowOff>
    </xdr:to>
    <xdr:pic>
      <xdr:nvPicPr>
        <xdr:cNvPr id="35" name="Рисунок 34" descr="http://www.formula-tepla.com/media/images/medium/koleno-slozhnoe-kan--interplast-Dy-110-mm-pod-45-s-otvodom-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089" t="10155" r="7762" b="10978"/>
        <a:stretch/>
      </xdr:blipFill>
      <xdr:spPr bwMode="auto">
        <a:xfrm>
          <a:off x="4073979" y="17270268"/>
          <a:ext cx="585108" cy="5430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659947</xdr:colOff>
      <xdr:row>103</xdr:row>
      <xdr:rowOff>162366</xdr:rowOff>
    </xdr:from>
    <xdr:to>
      <xdr:col>2</xdr:col>
      <xdr:colOff>1129393</xdr:colOff>
      <xdr:row>107</xdr:row>
      <xdr:rowOff>30739</xdr:rowOff>
    </xdr:to>
    <xdr:pic>
      <xdr:nvPicPr>
        <xdr:cNvPr id="36" name="Рисунок 35" descr="http://images.ua.prom.st/39871061_w200_h200_koleno_110_50_90_verh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1413" r="11791"/>
        <a:stretch/>
      </xdr:blipFill>
      <xdr:spPr bwMode="auto">
        <a:xfrm>
          <a:off x="4717597" y="17402616"/>
          <a:ext cx="469446" cy="63248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45296</xdr:colOff>
      <xdr:row>105</xdr:row>
      <xdr:rowOff>41236</xdr:rowOff>
    </xdr:from>
    <xdr:to>
      <xdr:col>2</xdr:col>
      <xdr:colOff>539750</xdr:colOff>
      <xdr:row>107</xdr:row>
      <xdr:rowOff>137032</xdr:rowOff>
    </xdr:to>
    <xdr:pic>
      <xdr:nvPicPr>
        <xdr:cNvPr id="37" name="Рисунок 36" descr="http://images.ua.prom.st/117761044_w200_h200_00000983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6258" b="6883"/>
        <a:stretch/>
      </xdr:blipFill>
      <xdr:spPr bwMode="auto">
        <a:xfrm>
          <a:off x="4102946" y="17833936"/>
          <a:ext cx="494454" cy="47785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312093</xdr:colOff>
      <xdr:row>111</xdr:row>
      <xdr:rowOff>4020</xdr:rowOff>
    </xdr:from>
    <xdr:to>
      <xdr:col>2</xdr:col>
      <xdr:colOff>924414</xdr:colOff>
      <xdr:row>113</xdr:row>
      <xdr:rowOff>12824</xdr:rowOff>
    </xdr:to>
    <xdr:pic>
      <xdr:nvPicPr>
        <xdr:cNvPr id="38" name="Рисунок 37" descr="http://stkmos.ru/fileadmin/_processed_/csm_6301_0_34867963d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8286" t="4025" r="24324" b="5432"/>
        <a:stretch/>
      </xdr:blipFill>
      <xdr:spPr bwMode="auto">
        <a:xfrm rot="5400000">
          <a:off x="4476768" y="18851745"/>
          <a:ext cx="398271" cy="61232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222367</xdr:colOff>
      <xdr:row>127</xdr:row>
      <xdr:rowOff>65172</xdr:rowOff>
    </xdr:from>
    <xdr:to>
      <xdr:col>2</xdr:col>
      <xdr:colOff>965780</xdr:colOff>
      <xdr:row>129</xdr:row>
      <xdr:rowOff>105110</xdr:rowOff>
    </xdr:to>
    <xdr:pic>
      <xdr:nvPicPr>
        <xdr:cNvPr id="39" name="Рисунок 38" descr="http://gidroguru.com/wp-content/uploads/uplotniteli-mozhno-priobresti-i-otdeln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8666" b="6607"/>
        <a:stretch/>
      </xdr:blipFill>
      <xdr:spPr bwMode="auto">
        <a:xfrm>
          <a:off x="4280017" y="21610722"/>
          <a:ext cx="743413" cy="43363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358527</xdr:colOff>
      <xdr:row>130</xdr:row>
      <xdr:rowOff>109272</xdr:rowOff>
    </xdr:from>
    <xdr:to>
      <xdr:col>2</xdr:col>
      <xdr:colOff>779318</xdr:colOff>
      <xdr:row>132</xdr:row>
      <xdr:rowOff>55212</xdr:rowOff>
    </xdr:to>
    <xdr:pic>
      <xdr:nvPicPr>
        <xdr:cNvPr id="40" name="Рисунок 39" descr="http://images.ua.prom.st/180340866_w640_h640_images_2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6360" t="21163" r="26020" b="21380"/>
        <a:stretch/>
      </xdr:blipFill>
      <xdr:spPr bwMode="auto">
        <a:xfrm rot="5400000">
          <a:off x="4458870" y="22069329"/>
          <a:ext cx="335406" cy="42079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135259</xdr:colOff>
      <xdr:row>133</xdr:row>
      <xdr:rowOff>14533</xdr:rowOff>
    </xdr:from>
    <xdr:to>
      <xdr:col>2</xdr:col>
      <xdr:colOff>1056409</xdr:colOff>
      <xdr:row>136</xdr:row>
      <xdr:rowOff>53089</xdr:rowOff>
    </xdr:to>
    <xdr:pic>
      <xdr:nvPicPr>
        <xdr:cNvPr id="41" name="Рисунок 40" descr="http://remkasam.ru/wp-content/uploads/2015/07/269ead8f0244cf3eede7e277ac9e8e00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2909" y="22474483"/>
          <a:ext cx="921150" cy="61428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216355</xdr:colOff>
      <xdr:row>107</xdr:row>
      <xdr:rowOff>34019</xdr:rowOff>
    </xdr:from>
    <xdr:to>
      <xdr:col>2</xdr:col>
      <xdr:colOff>978354</xdr:colOff>
      <xdr:row>109</xdr:row>
      <xdr:rowOff>155930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21" cstate="print"/>
        <a:srcRect t="5723"/>
        <a:stretch/>
      </xdr:blipFill>
      <xdr:spPr>
        <a:xfrm>
          <a:off x="4274005" y="18379169"/>
          <a:ext cx="761999" cy="515611"/>
        </a:xfrm>
        <a:prstGeom prst="rect">
          <a:avLst/>
        </a:prstGeom>
      </xdr:spPr>
    </xdr:pic>
    <xdr:clientData/>
  </xdr:twoCellAnchor>
  <xdr:twoCellAnchor editAs="oneCell">
    <xdr:from>
      <xdr:col>2</xdr:col>
      <xdr:colOff>274989</xdr:colOff>
      <xdr:row>134</xdr:row>
      <xdr:rowOff>18179</xdr:rowOff>
    </xdr:from>
    <xdr:to>
      <xdr:col>2</xdr:col>
      <xdr:colOff>874568</xdr:colOff>
      <xdr:row>136</xdr:row>
      <xdr:rowOff>75377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22" cstate="print"/>
        <a:srcRect l="3604" r="1"/>
        <a:stretch/>
      </xdr:blipFill>
      <xdr:spPr>
        <a:xfrm rot="5400000">
          <a:off x="4415446" y="23023972"/>
          <a:ext cx="433965" cy="599579"/>
        </a:xfrm>
        <a:prstGeom prst="rect">
          <a:avLst/>
        </a:prstGeom>
      </xdr:spPr>
    </xdr:pic>
    <xdr:clientData/>
  </xdr:twoCellAnchor>
  <xdr:twoCellAnchor>
    <xdr:from>
      <xdr:col>2</xdr:col>
      <xdr:colOff>90334</xdr:colOff>
      <xdr:row>147</xdr:row>
      <xdr:rowOff>10058</xdr:rowOff>
    </xdr:from>
    <xdr:to>
      <xdr:col>2</xdr:col>
      <xdr:colOff>1063829</xdr:colOff>
      <xdr:row>152</xdr:row>
      <xdr:rowOff>80597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7984" y="25232258"/>
          <a:ext cx="973495" cy="111828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248589</xdr:colOff>
      <xdr:row>57</xdr:row>
      <xdr:rowOff>45789</xdr:rowOff>
    </xdr:from>
    <xdr:to>
      <xdr:col>2</xdr:col>
      <xdr:colOff>1248835</xdr:colOff>
      <xdr:row>65</xdr:row>
      <xdr:rowOff>121164</xdr:rowOff>
    </xdr:to>
    <xdr:pic>
      <xdr:nvPicPr>
        <xdr:cNvPr id="45" name="Рисунок 4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1959"/>
        <a:stretch/>
      </xdr:blipFill>
      <xdr:spPr bwMode="auto">
        <a:xfrm>
          <a:off x="6503339" y="12946872"/>
          <a:ext cx="1000246" cy="1599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157904</xdr:colOff>
      <xdr:row>50</xdr:row>
      <xdr:rowOff>11956</xdr:rowOff>
    </xdr:from>
    <xdr:to>
      <xdr:col>2</xdr:col>
      <xdr:colOff>920750</xdr:colOff>
      <xdr:row>55</xdr:row>
      <xdr:rowOff>142874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5554" y="10079881"/>
          <a:ext cx="762846" cy="84529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674825</xdr:colOff>
      <xdr:row>0</xdr:row>
      <xdr:rowOff>169333</xdr:rowOff>
    </xdr:from>
    <xdr:to>
      <xdr:col>5</xdr:col>
      <xdr:colOff>796150</xdr:colOff>
      <xdr:row>0</xdr:row>
      <xdr:rowOff>645583</xdr:rowOff>
    </xdr:to>
    <xdr:pic>
      <xdr:nvPicPr>
        <xdr:cNvPr id="47" name="Рисунок 4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13246"/>
        <a:stretch/>
      </xdr:blipFill>
      <xdr:spPr bwMode="auto">
        <a:xfrm>
          <a:off x="6929575" y="169333"/>
          <a:ext cx="3179908" cy="476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217368</xdr:colOff>
      <xdr:row>26</xdr:row>
      <xdr:rowOff>77420</xdr:rowOff>
    </xdr:from>
    <xdr:to>
      <xdr:col>2</xdr:col>
      <xdr:colOff>868244</xdr:colOff>
      <xdr:row>30</xdr:row>
      <xdr:rowOff>22063</xdr:rowOff>
    </xdr:to>
    <xdr:pic>
      <xdr:nvPicPr>
        <xdr:cNvPr id="48" name="Рисунок 47" descr="http://santehprom.by/thumb/BMRiLPklBzb9r06-ZAmgPA/200r190/827247/%D0%9A%D0%BE%D0%BB%D0%B5%D0%BD%D0%BE__%D0%BA%D0%B0%D0%BD.%D0%9F%D0%9F__32%D1%8590__%D0%B1%D0%B5%D0%BB%D0%BE%D0%B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913" t="4414" r="5663" b="6521"/>
        <a:stretch/>
      </xdr:blipFill>
      <xdr:spPr bwMode="auto">
        <a:xfrm>
          <a:off x="4275018" y="6430595"/>
          <a:ext cx="650876" cy="72781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137546</xdr:colOff>
      <xdr:row>136</xdr:row>
      <xdr:rowOff>67302</xdr:rowOff>
    </xdr:from>
    <xdr:to>
      <xdr:col>2</xdr:col>
      <xdr:colOff>1047183</xdr:colOff>
      <xdr:row>139</xdr:row>
      <xdr:rowOff>37625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196" y="23613102"/>
          <a:ext cx="909637" cy="55875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188190</xdr:colOff>
      <xdr:row>143</xdr:row>
      <xdr:rowOff>8984</xdr:rowOff>
    </xdr:from>
    <xdr:to>
      <xdr:col>2</xdr:col>
      <xdr:colOff>961160</xdr:colOff>
      <xdr:row>145</xdr:row>
      <xdr:rowOff>55880</xdr:rowOff>
    </xdr:to>
    <xdr:pic>
      <xdr:nvPicPr>
        <xdr:cNvPr id="50" name="Рисунок 4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404" r="6309" b="8311"/>
        <a:stretch/>
      </xdr:blipFill>
      <xdr:spPr bwMode="auto">
        <a:xfrm>
          <a:off x="4245840" y="24621584"/>
          <a:ext cx="772970" cy="43636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308994</xdr:colOff>
      <xdr:row>141</xdr:row>
      <xdr:rowOff>1963</xdr:rowOff>
    </xdr:from>
    <xdr:to>
      <xdr:col>2</xdr:col>
      <xdr:colOff>911678</xdr:colOff>
      <xdr:row>142</xdr:row>
      <xdr:rowOff>93284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2275" t="14779" r="35884" b="11896"/>
        <a:stretch/>
      </xdr:blipFill>
      <xdr:spPr>
        <a:xfrm rot="5400000">
          <a:off x="4524959" y="24151448"/>
          <a:ext cx="286054" cy="602684"/>
        </a:xfrm>
        <a:prstGeom prst="rect">
          <a:avLst/>
        </a:prstGeom>
      </xdr:spPr>
    </xdr:pic>
    <xdr:clientData/>
  </xdr:twoCellAnchor>
  <xdr:twoCellAnchor editAs="oneCell">
    <xdr:from>
      <xdr:col>2</xdr:col>
      <xdr:colOff>236414</xdr:colOff>
      <xdr:row>116</xdr:row>
      <xdr:rowOff>6281</xdr:rowOff>
    </xdr:from>
    <xdr:to>
      <xdr:col>2</xdr:col>
      <xdr:colOff>631022</xdr:colOff>
      <xdr:row>117</xdr:row>
      <xdr:rowOff>175897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2471" t="21205" r="21769" b="17411"/>
        <a:stretch/>
      </xdr:blipFill>
      <xdr:spPr>
        <a:xfrm>
          <a:off x="4294064" y="19723031"/>
          <a:ext cx="394608" cy="368583"/>
        </a:xfrm>
        <a:prstGeom prst="rect">
          <a:avLst/>
        </a:prstGeom>
      </xdr:spPr>
    </xdr:pic>
    <xdr:clientData/>
  </xdr:twoCellAnchor>
  <xdr:twoCellAnchor editAs="oneCell">
    <xdr:from>
      <xdr:col>2</xdr:col>
      <xdr:colOff>20412</xdr:colOff>
      <xdr:row>119</xdr:row>
      <xdr:rowOff>18905</xdr:rowOff>
    </xdr:from>
    <xdr:to>
      <xdr:col>2</xdr:col>
      <xdr:colOff>727984</xdr:colOff>
      <xdr:row>121</xdr:row>
      <xdr:rowOff>62251</xdr:rowOff>
    </xdr:to>
    <xdr:pic>
      <xdr:nvPicPr>
        <xdr:cNvPr id="53" name="Рисунок 52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6249" b="5457"/>
        <a:stretch/>
      </xdr:blipFill>
      <xdr:spPr>
        <a:xfrm>
          <a:off x="4078062" y="20192855"/>
          <a:ext cx="707572" cy="432813"/>
        </a:xfrm>
        <a:prstGeom prst="rect">
          <a:avLst/>
        </a:prstGeom>
      </xdr:spPr>
    </xdr:pic>
    <xdr:clientData/>
  </xdr:twoCellAnchor>
  <xdr:twoCellAnchor editAs="oneCell">
    <xdr:from>
      <xdr:col>2</xdr:col>
      <xdr:colOff>751075</xdr:colOff>
      <xdr:row>118</xdr:row>
      <xdr:rowOff>58488</xdr:rowOff>
    </xdr:from>
    <xdr:to>
      <xdr:col>2</xdr:col>
      <xdr:colOff>1136395</xdr:colOff>
      <xdr:row>121</xdr:row>
      <xdr:rowOff>16026</xdr:rowOff>
    </xdr:to>
    <xdr:pic>
      <xdr:nvPicPr>
        <xdr:cNvPr id="54" name="Рисунок 53"/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7582" t="4983" r="16483"/>
        <a:stretch/>
      </xdr:blipFill>
      <xdr:spPr>
        <a:xfrm>
          <a:off x="4808725" y="20080038"/>
          <a:ext cx="385320" cy="541738"/>
        </a:xfrm>
        <a:prstGeom prst="rect">
          <a:avLst/>
        </a:prstGeom>
      </xdr:spPr>
    </xdr:pic>
    <xdr:clientData/>
  </xdr:twoCellAnchor>
  <xdr:twoCellAnchor editAs="oneCell">
    <xdr:from>
      <xdr:col>2</xdr:col>
      <xdr:colOff>224097</xdr:colOff>
      <xdr:row>122</xdr:row>
      <xdr:rowOff>7610</xdr:rowOff>
    </xdr:from>
    <xdr:to>
      <xdr:col>2</xdr:col>
      <xdr:colOff>893045</xdr:colOff>
      <xdr:row>124</xdr:row>
      <xdr:rowOff>175989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0989" t="6067" r="12414" b="4549"/>
        <a:stretch/>
      </xdr:blipFill>
      <xdr:spPr>
        <a:xfrm>
          <a:off x="4281747" y="20638760"/>
          <a:ext cx="668948" cy="562079"/>
        </a:xfrm>
        <a:prstGeom prst="rect">
          <a:avLst/>
        </a:prstGeom>
      </xdr:spPr>
    </xdr:pic>
    <xdr:clientData/>
  </xdr:twoCellAnchor>
  <xdr:twoCellAnchor editAs="oneCell">
    <xdr:from>
      <xdr:col>2</xdr:col>
      <xdr:colOff>75835</xdr:colOff>
      <xdr:row>2</xdr:row>
      <xdr:rowOff>406217</xdr:rowOff>
    </xdr:from>
    <xdr:to>
      <xdr:col>2</xdr:col>
      <xdr:colOff>1434966</xdr:colOff>
      <xdr:row>5</xdr:row>
      <xdr:rowOff>235076</xdr:rowOff>
    </xdr:to>
    <xdr:pic>
      <xdr:nvPicPr>
        <xdr:cNvPr id="56" name="Obraz 2" descr="C:\Users\Armakan\Desktop\Czyszczak z separatorem\IMG_8796.jpg"/>
        <xdr:cNvPicPr>
          <a:picLocks noChangeAspect="1"/>
        </xdr:cNvPicPr>
      </xdr:nvPicPr>
      <xdr:blipFill rotWithShape="1">
        <a:blip xmlns:r="http://schemas.openxmlformats.org/officeDocument/2006/relationships" r:embed="rId35" cstate="print"/>
        <a:stretch/>
      </xdr:blipFill>
      <xdr:spPr bwMode="auto">
        <a:xfrm>
          <a:off x="6330585" y="1792634"/>
          <a:ext cx="1359131" cy="897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187119</xdr:colOff>
      <xdr:row>2</xdr:row>
      <xdr:rowOff>10586</xdr:rowOff>
    </xdr:from>
    <xdr:to>
      <xdr:col>2</xdr:col>
      <xdr:colOff>1095594</xdr:colOff>
      <xdr:row>2</xdr:row>
      <xdr:rowOff>476511</xdr:rowOff>
    </xdr:to>
    <xdr:pic>
      <xdr:nvPicPr>
        <xdr:cNvPr id="57" name="Рисунок 5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/>
      </xdr:blipFill>
      <xdr:spPr bwMode="auto">
        <a:xfrm rot="5400000">
          <a:off x="6663144" y="1175728"/>
          <a:ext cx="465925" cy="90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1386416</xdr:colOff>
      <xdr:row>0</xdr:row>
      <xdr:rowOff>1037167</xdr:rowOff>
    </xdr:to>
    <xdr:pic>
      <xdr:nvPicPr>
        <xdr:cNvPr id="58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0" y="0"/>
          <a:ext cx="1386416" cy="1037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31750</xdr:colOff>
      <xdr:row>0</xdr:row>
      <xdr:rowOff>0</xdr:rowOff>
    </xdr:from>
    <xdr:to>
      <xdr:col>0</xdr:col>
      <xdr:colOff>1460500</xdr:colOff>
      <xdr:row>1</xdr:row>
      <xdr:rowOff>45241</xdr:rowOff>
    </xdr:to>
    <xdr:pic>
      <xdr:nvPicPr>
        <xdr:cNvPr id="59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1750" y="0"/>
          <a:ext cx="1428750" cy="1083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84666</xdr:colOff>
      <xdr:row>0</xdr:row>
      <xdr:rowOff>31749</xdr:rowOff>
    </xdr:from>
    <xdr:to>
      <xdr:col>0</xdr:col>
      <xdr:colOff>1471082</xdr:colOff>
      <xdr:row>1</xdr:row>
      <xdr:rowOff>0</xdr:rowOff>
    </xdr:to>
    <xdr:pic>
      <xdr:nvPicPr>
        <xdr:cNvPr id="60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4666" y="31749"/>
          <a:ext cx="1386416" cy="1006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84666</xdr:colOff>
      <xdr:row>0</xdr:row>
      <xdr:rowOff>10582</xdr:rowOff>
    </xdr:from>
    <xdr:to>
      <xdr:col>0</xdr:col>
      <xdr:colOff>1471082</xdr:colOff>
      <xdr:row>0</xdr:row>
      <xdr:rowOff>984250</xdr:rowOff>
    </xdr:to>
    <xdr:pic>
      <xdr:nvPicPr>
        <xdr:cNvPr id="61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4666" y="10582"/>
          <a:ext cx="1386416" cy="973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2</xdr:col>
      <xdr:colOff>171450</xdr:colOff>
      <xdr:row>3</xdr:row>
      <xdr:rowOff>142875</xdr:rowOff>
    </xdr:to>
    <xdr:pic>
      <xdr:nvPicPr>
        <xdr:cNvPr id="2" name="Picture 1174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13716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0</xdr:col>
      <xdr:colOff>695325</xdr:colOff>
      <xdr:row>1</xdr:row>
      <xdr:rowOff>304800</xdr:rowOff>
    </xdr:to>
    <xdr:pic>
      <xdr:nvPicPr>
        <xdr:cNvPr id="2" name="Picture 386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47625"/>
          <a:ext cx="5429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0</xdr:col>
      <xdr:colOff>1028700</xdr:colOff>
      <xdr:row>2</xdr:row>
      <xdr:rowOff>9525</xdr:rowOff>
    </xdr:to>
    <xdr:pic>
      <xdr:nvPicPr>
        <xdr:cNvPr id="2" name="Picture 12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504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132298</xdr:colOff>
      <xdr:row>3</xdr:row>
      <xdr:rowOff>147107</xdr:rowOff>
    </xdr:from>
    <xdr:to>
      <xdr:col>4</xdr:col>
      <xdr:colOff>1485705</xdr:colOff>
      <xdr:row>10</xdr:row>
      <xdr:rowOff>85989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8670" t="1792" r="12459" b="1597"/>
        <a:stretch/>
      </xdr:blipFill>
      <xdr:spPr>
        <a:xfrm>
          <a:off x="6990298" y="1694920"/>
          <a:ext cx="1353407" cy="1257830"/>
        </a:xfrm>
        <a:prstGeom prst="rect">
          <a:avLst/>
        </a:prstGeom>
      </xdr:spPr>
    </xdr:pic>
    <xdr:clientData/>
  </xdr:twoCellAnchor>
  <xdr:twoCellAnchor editAs="oneCell">
    <xdr:from>
      <xdr:col>4</xdr:col>
      <xdr:colOff>1407583</xdr:colOff>
      <xdr:row>0</xdr:row>
      <xdr:rowOff>176884</xdr:rowOff>
    </xdr:from>
    <xdr:to>
      <xdr:col>7</xdr:col>
      <xdr:colOff>613833</xdr:colOff>
      <xdr:row>0</xdr:row>
      <xdr:rowOff>674159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2000" y="176884"/>
          <a:ext cx="2391833" cy="497275"/>
        </a:xfrm>
        <a:prstGeom prst="rect">
          <a:avLst/>
        </a:prstGeom>
      </xdr:spPr>
    </xdr:pic>
    <xdr:clientData/>
  </xdr:twoCellAnchor>
  <xdr:twoCellAnchor editAs="oneCell">
    <xdr:from>
      <xdr:col>7</xdr:col>
      <xdr:colOff>651932</xdr:colOff>
      <xdr:row>0</xdr:row>
      <xdr:rowOff>592667</xdr:rowOff>
    </xdr:from>
    <xdr:to>
      <xdr:col>8</xdr:col>
      <xdr:colOff>31749</xdr:colOff>
      <xdr:row>0</xdr:row>
      <xdr:rowOff>993465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1932" y="592667"/>
          <a:ext cx="321734" cy="40079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17</xdr:row>
      <xdr:rowOff>123826</xdr:rowOff>
    </xdr:from>
    <xdr:to>
      <xdr:col>4</xdr:col>
      <xdr:colOff>1494516</xdr:colOff>
      <xdr:row>23</xdr:row>
      <xdr:rowOff>141287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847976"/>
          <a:ext cx="1446891" cy="1152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104774</xdr:colOff>
      <xdr:row>30</xdr:row>
      <xdr:rowOff>52053</xdr:rowOff>
    </xdr:from>
    <xdr:to>
      <xdr:col>4</xdr:col>
      <xdr:colOff>1422135</xdr:colOff>
      <xdr:row>39</xdr:row>
      <xdr:rowOff>7409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4" y="4633578"/>
          <a:ext cx="1317361" cy="164339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476250</xdr:colOff>
      <xdr:row>0</xdr:row>
      <xdr:rowOff>24762</xdr:rowOff>
    </xdr:from>
    <xdr:to>
      <xdr:col>8</xdr:col>
      <xdr:colOff>74083</xdr:colOff>
      <xdr:row>0</xdr:row>
      <xdr:rowOff>511380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4762"/>
          <a:ext cx="539750" cy="486618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31750</xdr:rowOff>
    </xdr:from>
    <xdr:to>
      <xdr:col>2</xdr:col>
      <xdr:colOff>1386416</xdr:colOff>
      <xdr:row>0</xdr:row>
      <xdr:rowOff>1005418</xdr:rowOff>
    </xdr:to>
    <xdr:pic>
      <xdr:nvPicPr>
        <xdr:cNvPr id="9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31750"/>
          <a:ext cx="1386416" cy="973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1386416</xdr:colOff>
      <xdr:row>0</xdr:row>
      <xdr:rowOff>1037167</xdr:rowOff>
    </xdr:to>
    <xdr:pic>
      <xdr:nvPicPr>
        <xdr:cNvPr id="14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386416" cy="980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31750</xdr:colOff>
      <xdr:row>0</xdr:row>
      <xdr:rowOff>0</xdr:rowOff>
    </xdr:from>
    <xdr:to>
      <xdr:col>2</xdr:col>
      <xdr:colOff>1333500</xdr:colOff>
      <xdr:row>0</xdr:row>
      <xdr:rowOff>1034406</xdr:rowOff>
    </xdr:to>
    <xdr:pic>
      <xdr:nvPicPr>
        <xdr:cNvPr id="15" name="Picture 775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1750" y="0"/>
          <a:ext cx="1301750" cy="1034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276225</xdr:colOff>
      <xdr:row>3</xdr:row>
      <xdr:rowOff>133350</xdr:rowOff>
    </xdr:to>
    <xdr:pic>
      <xdr:nvPicPr>
        <xdr:cNvPr id="2" name="Picture 1174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876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19050</xdr:rowOff>
    </xdr:from>
    <xdr:to>
      <xdr:col>8</xdr:col>
      <xdr:colOff>971550</xdr:colOff>
      <xdr:row>12</xdr:row>
      <xdr:rowOff>238125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6750"/>
          <a:ext cx="54864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8</xdr:col>
      <xdr:colOff>590550</xdr:colOff>
      <xdr:row>11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57225"/>
          <a:ext cx="54673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266700</xdr:colOff>
      <xdr:row>3</xdr:row>
      <xdr:rowOff>152400</xdr:rowOff>
    </xdr:to>
    <xdr:pic>
      <xdr:nvPicPr>
        <xdr:cNvPr id="3" name="Picture 1174" descr="Рабочая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9050"/>
          <a:ext cx="876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J2975"/>
  <sheetViews>
    <sheetView showGridLines="0" tabSelected="1" workbookViewId="0">
      <selection activeCell="K38" sqref="K38"/>
    </sheetView>
  </sheetViews>
  <sheetFormatPr defaultRowHeight="0" customHeight="1" zeroHeight="1"/>
  <cols>
    <col min="1" max="1" width="19" style="262" customWidth="1"/>
    <col min="2" max="2" width="7" style="264" customWidth="1"/>
    <col min="3" max="3" width="11.5703125" style="263" customWidth="1"/>
    <col min="4" max="4" width="10.5703125" style="263" customWidth="1"/>
    <col min="5" max="5" width="11.7109375" style="263" customWidth="1"/>
    <col min="6" max="6" width="17.85546875" style="262" customWidth="1"/>
    <col min="7" max="7" width="6.28515625" style="261" customWidth="1"/>
    <col min="8" max="8" width="10.7109375" style="260" customWidth="1"/>
    <col min="9" max="9" width="11.28515625" style="260" customWidth="1"/>
    <col min="10" max="10" width="11.7109375" style="260" customWidth="1"/>
    <col min="11" max="16384" width="9.140625" style="259"/>
  </cols>
  <sheetData>
    <row r="1" spans="1:10" ht="13.5" customHeight="1">
      <c r="A1" s="826" t="s">
        <v>3035</v>
      </c>
      <c r="B1" s="827"/>
      <c r="C1" s="827"/>
      <c r="D1" s="827"/>
      <c r="E1" s="827"/>
      <c r="F1" s="827"/>
      <c r="G1" s="827"/>
      <c r="H1" s="827"/>
      <c r="I1" s="827"/>
      <c r="J1" s="827"/>
    </row>
    <row r="2" spans="1:10" ht="46.5" customHeight="1" thickBot="1">
      <c r="A2" s="828"/>
      <c r="B2" s="828"/>
      <c r="C2" s="828"/>
      <c r="D2" s="828"/>
      <c r="E2" s="828"/>
      <c r="F2" s="828"/>
      <c r="G2" s="828"/>
      <c r="H2" s="828"/>
      <c r="I2" s="828"/>
      <c r="J2" s="828"/>
    </row>
    <row r="3" spans="1:10" ht="14.1" customHeight="1" thickTop="1">
      <c r="A3" s="829" t="s">
        <v>3034</v>
      </c>
      <c r="B3" s="830"/>
      <c r="C3" s="830"/>
      <c r="D3" s="830"/>
      <c r="E3" s="830"/>
      <c r="F3" s="830"/>
      <c r="G3" s="830"/>
      <c r="H3" s="830"/>
      <c r="I3" s="394"/>
      <c r="J3" s="393"/>
    </row>
    <row r="4" spans="1:10" ht="22.5" customHeight="1">
      <c r="A4" s="831"/>
      <c r="B4" s="831"/>
      <c r="C4" s="831"/>
      <c r="D4" s="831"/>
      <c r="E4" s="831"/>
      <c r="F4" s="831"/>
      <c r="G4" s="831"/>
      <c r="H4" s="831"/>
      <c r="I4" s="392"/>
      <c r="J4" s="567" t="s">
        <v>4009</v>
      </c>
    </row>
    <row r="5" spans="1:10" ht="14.1" customHeight="1">
      <c r="A5" s="838" t="s">
        <v>3033</v>
      </c>
      <c r="B5" s="679" t="s">
        <v>3032</v>
      </c>
      <c r="C5" s="832" t="s">
        <v>3031</v>
      </c>
      <c r="D5" s="833"/>
      <c r="E5" s="834"/>
      <c r="F5" s="837" t="s">
        <v>3033</v>
      </c>
      <c r="G5" s="837" t="s">
        <v>3032</v>
      </c>
      <c r="H5" s="832" t="s">
        <v>3031</v>
      </c>
      <c r="I5" s="833"/>
      <c r="J5" s="834"/>
    </row>
    <row r="6" spans="1:10" ht="10.5" customHeight="1">
      <c r="A6" s="839"/>
      <c r="B6" s="680"/>
      <c r="C6" s="835" t="s">
        <v>326</v>
      </c>
      <c r="D6" s="835" t="s">
        <v>1175</v>
      </c>
      <c r="E6" s="835" t="s">
        <v>3030</v>
      </c>
      <c r="F6" s="837"/>
      <c r="G6" s="837"/>
      <c r="H6" s="835" t="s">
        <v>326</v>
      </c>
      <c r="I6" s="835" t="s">
        <v>1175</v>
      </c>
      <c r="J6" s="835" t="s">
        <v>3030</v>
      </c>
    </row>
    <row r="7" spans="1:10" ht="11.25" customHeight="1">
      <c r="A7" s="840"/>
      <c r="B7" s="697"/>
      <c r="C7" s="836"/>
      <c r="D7" s="836"/>
      <c r="E7" s="836"/>
      <c r="F7" s="837"/>
      <c r="G7" s="837"/>
      <c r="H7" s="836"/>
      <c r="I7" s="684"/>
      <c r="J7" s="836"/>
    </row>
    <row r="8" spans="1:10" ht="14.1" customHeight="1">
      <c r="A8" s="644" t="s">
        <v>3029</v>
      </c>
      <c r="B8" s="698"/>
      <c r="C8" s="698"/>
      <c r="D8" s="698"/>
      <c r="E8" s="742"/>
      <c r="F8" s="798" t="s">
        <v>3028</v>
      </c>
      <c r="G8" s="327" t="s">
        <v>3027</v>
      </c>
      <c r="H8" s="290">
        <v>5.59</v>
      </c>
      <c r="I8" s="290"/>
      <c r="J8" s="290"/>
    </row>
    <row r="9" spans="1:10" ht="14.1" customHeight="1">
      <c r="A9" s="774"/>
      <c r="B9" s="775"/>
      <c r="C9" s="775"/>
      <c r="D9" s="775"/>
      <c r="E9" s="776"/>
      <c r="F9" s="799"/>
      <c r="G9" s="327" t="s">
        <v>3026</v>
      </c>
      <c r="H9" s="290">
        <v>4.0199999999999996</v>
      </c>
      <c r="I9" s="290"/>
      <c r="J9" s="290"/>
    </row>
    <row r="10" spans="1:10" ht="14.1" customHeight="1">
      <c r="A10" s="755" t="s">
        <v>4012</v>
      </c>
      <c r="B10" s="391">
        <v>15</v>
      </c>
      <c r="C10" s="290">
        <v>2.39</v>
      </c>
      <c r="D10" s="269"/>
      <c r="E10" s="290"/>
      <c r="F10" s="799"/>
      <c r="G10" s="327" t="s">
        <v>3025</v>
      </c>
      <c r="H10" s="290">
        <v>5.38</v>
      </c>
      <c r="I10" s="290"/>
      <c r="J10" s="290"/>
    </row>
    <row r="11" spans="1:10" ht="14.1" customHeight="1">
      <c r="A11" s="795"/>
      <c r="B11" s="391">
        <v>20</v>
      </c>
      <c r="C11" s="290">
        <v>3.9</v>
      </c>
      <c r="D11" s="290"/>
      <c r="E11" s="290"/>
      <c r="F11" s="800"/>
      <c r="G11" s="327" t="s">
        <v>3024</v>
      </c>
      <c r="H11" s="290">
        <v>3.66</v>
      </c>
      <c r="I11" s="290"/>
      <c r="J11" s="290"/>
    </row>
    <row r="12" spans="1:10" ht="14.1" customHeight="1">
      <c r="A12" s="795"/>
      <c r="B12" s="391">
        <v>25</v>
      </c>
      <c r="C12" s="290">
        <v>6.64</v>
      </c>
      <c r="D12" s="290"/>
      <c r="E12" s="290"/>
      <c r="F12" s="389" t="s">
        <v>3023</v>
      </c>
      <c r="G12" s="288">
        <v>15</v>
      </c>
      <c r="H12" s="289">
        <v>2.88</v>
      </c>
      <c r="I12" s="289"/>
      <c r="J12" s="289"/>
    </row>
    <row r="13" spans="1:10" ht="14.1" customHeight="1">
      <c r="A13" s="795"/>
      <c r="B13" s="292">
        <v>32</v>
      </c>
      <c r="C13" s="290">
        <v>9.9</v>
      </c>
      <c r="D13" s="290"/>
      <c r="E13" s="290"/>
      <c r="F13" s="390" t="s">
        <v>3022</v>
      </c>
      <c r="G13" s="288">
        <v>15</v>
      </c>
      <c r="H13" s="289">
        <v>3.18</v>
      </c>
      <c r="I13" s="289"/>
      <c r="J13" s="289"/>
    </row>
    <row r="14" spans="1:10" ht="14.1" customHeight="1">
      <c r="A14" s="795"/>
      <c r="B14" s="292">
        <v>40</v>
      </c>
      <c r="C14" s="290">
        <v>15.64</v>
      </c>
      <c r="D14" s="290"/>
      <c r="E14" s="290"/>
      <c r="F14" s="389" t="s">
        <v>3021</v>
      </c>
      <c r="G14" s="288">
        <v>15</v>
      </c>
      <c r="H14" s="289"/>
      <c r="I14" s="289"/>
      <c r="J14" s="289">
        <v>55.1</v>
      </c>
    </row>
    <row r="15" spans="1:10" ht="14.1" customHeight="1">
      <c r="A15" s="795"/>
      <c r="B15" s="292">
        <v>50</v>
      </c>
      <c r="C15" s="290">
        <v>23.2</v>
      </c>
      <c r="D15" s="290"/>
      <c r="E15" s="290"/>
      <c r="F15" s="389" t="s">
        <v>3020</v>
      </c>
      <c r="G15" s="288">
        <v>15</v>
      </c>
      <c r="H15" s="289">
        <v>5.04</v>
      </c>
      <c r="I15" s="289"/>
      <c r="J15" s="289"/>
    </row>
    <row r="16" spans="1:10" ht="14.1" customHeight="1">
      <c r="A16" s="795"/>
      <c r="B16" s="292">
        <v>65</v>
      </c>
      <c r="C16" s="290">
        <v>55.5</v>
      </c>
      <c r="D16" s="290"/>
      <c r="E16" s="290"/>
      <c r="F16" s="389" t="s">
        <v>3019</v>
      </c>
      <c r="G16" s="288">
        <v>15</v>
      </c>
      <c r="H16" s="289"/>
      <c r="I16" s="289"/>
      <c r="J16" s="289">
        <v>36.5</v>
      </c>
    </row>
    <row r="17" spans="1:10" ht="14.1" customHeight="1">
      <c r="A17" s="795"/>
      <c r="B17" s="288">
        <v>80</v>
      </c>
      <c r="C17" s="289">
        <v>88.4</v>
      </c>
      <c r="D17" s="289"/>
      <c r="E17" s="289"/>
      <c r="F17" s="781" t="s">
        <v>3018</v>
      </c>
      <c r="G17" s="288">
        <v>15</v>
      </c>
      <c r="H17" s="289"/>
      <c r="I17" s="289"/>
      <c r="J17" s="289">
        <v>30.79</v>
      </c>
    </row>
    <row r="18" spans="1:10" ht="14.1" customHeight="1">
      <c r="A18" s="796"/>
      <c r="B18" s="292">
        <v>100</v>
      </c>
      <c r="C18" s="290">
        <v>137.44999999999999</v>
      </c>
      <c r="D18" s="290"/>
      <c r="E18" s="290"/>
      <c r="F18" s="782"/>
      <c r="G18" s="288">
        <v>20</v>
      </c>
      <c r="H18" s="289"/>
      <c r="I18" s="289"/>
      <c r="J18" s="289">
        <v>32.5</v>
      </c>
    </row>
    <row r="19" spans="1:10" ht="14.1" customHeight="1">
      <c r="A19" s="642" t="s">
        <v>3017</v>
      </c>
      <c r="B19" s="292">
        <v>15</v>
      </c>
      <c r="C19" s="290">
        <v>3.65</v>
      </c>
      <c r="D19" s="290"/>
      <c r="E19" s="290"/>
      <c r="F19" s="782"/>
      <c r="G19" s="288">
        <v>25</v>
      </c>
      <c r="H19" s="289"/>
      <c r="I19" s="289"/>
      <c r="J19" s="289">
        <v>56.75</v>
      </c>
    </row>
    <row r="20" spans="1:10" ht="14.1" customHeight="1">
      <c r="A20" s="780"/>
      <c r="B20" s="292">
        <v>20</v>
      </c>
      <c r="C20" s="290">
        <v>5.76</v>
      </c>
      <c r="D20" s="290"/>
      <c r="E20" s="290"/>
      <c r="F20" s="783" t="s">
        <v>3016</v>
      </c>
      <c r="G20" s="305">
        <v>15</v>
      </c>
      <c r="H20" s="357">
        <v>9.74</v>
      </c>
      <c r="I20" s="357"/>
      <c r="J20" s="358"/>
    </row>
    <row r="21" spans="1:10" ht="14.1" customHeight="1">
      <c r="A21" s="780"/>
      <c r="B21" s="292">
        <v>25</v>
      </c>
      <c r="C21" s="290">
        <v>9.5399999999999991</v>
      </c>
      <c r="D21" s="290"/>
      <c r="E21" s="290"/>
      <c r="F21" s="784"/>
      <c r="G21" s="305">
        <v>20</v>
      </c>
      <c r="H21" s="357">
        <v>17.239999999999998</v>
      </c>
      <c r="I21" s="357"/>
      <c r="J21" s="358"/>
    </row>
    <row r="22" spans="1:10" ht="14.1" customHeight="1">
      <c r="A22" s="780"/>
      <c r="B22" s="281">
        <v>32</v>
      </c>
      <c r="C22" s="290">
        <v>14.49</v>
      </c>
      <c r="D22" s="290"/>
      <c r="E22" s="290"/>
      <c r="F22" s="785"/>
      <c r="G22" s="308">
        <v>25</v>
      </c>
      <c r="H22" s="358">
        <v>21.64</v>
      </c>
      <c r="I22" s="358"/>
      <c r="J22" s="358"/>
    </row>
    <row r="23" spans="1:10" ht="14.1" customHeight="1">
      <c r="A23" s="780"/>
      <c r="B23" s="281">
        <v>40</v>
      </c>
      <c r="C23" s="290">
        <v>21.98</v>
      </c>
      <c r="D23" s="290"/>
      <c r="E23" s="290"/>
      <c r="F23" s="689" t="s">
        <v>3015</v>
      </c>
      <c r="G23" s="801"/>
      <c r="H23" s="801"/>
      <c r="I23" s="801"/>
      <c r="J23" s="802"/>
    </row>
    <row r="24" spans="1:10" ht="14.1" customHeight="1">
      <c r="A24" s="755" t="s">
        <v>3014</v>
      </c>
      <c r="B24" s="292">
        <v>15</v>
      </c>
      <c r="C24" s="290">
        <v>3.77</v>
      </c>
      <c r="D24" s="290"/>
      <c r="E24" s="290"/>
      <c r="F24" s="700"/>
      <c r="G24" s="803"/>
      <c r="H24" s="803"/>
      <c r="I24" s="803"/>
      <c r="J24" s="804"/>
    </row>
    <row r="25" spans="1:10" ht="14.1" customHeight="1">
      <c r="A25" s="756"/>
      <c r="B25" s="292">
        <v>20</v>
      </c>
      <c r="C25" s="290">
        <v>6.14</v>
      </c>
      <c r="D25" s="290"/>
      <c r="E25" s="290"/>
      <c r="F25" s="789" t="s">
        <v>3013</v>
      </c>
      <c r="G25" s="292">
        <v>15</v>
      </c>
      <c r="H25" s="290">
        <v>8.6</v>
      </c>
      <c r="I25" s="290"/>
      <c r="J25" s="332"/>
    </row>
    <row r="26" spans="1:10" ht="14.1" customHeight="1">
      <c r="A26" s="757"/>
      <c r="B26" s="292">
        <v>25</v>
      </c>
      <c r="C26" s="290">
        <v>9.68</v>
      </c>
      <c r="D26" s="290"/>
      <c r="E26" s="290"/>
      <c r="F26" s="790"/>
      <c r="G26" s="292">
        <v>20</v>
      </c>
      <c r="H26" s="290">
        <v>11.3</v>
      </c>
      <c r="I26" s="290"/>
      <c r="J26" s="332"/>
    </row>
    <row r="27" spans="1:10" ht="14.1" customHeight="1">
      <c r="A27" s="841" t="s">
        <v>4013</v>
      </c>
      <c r="B27" s="307">
        <v>15</v>
      </c>
      <c r="C27" s="290">
        <v>2.85</v>
      </c>
      <c r="D27" s="387"/>
      <c r="E27" s="387"/>
      <c r="F27" s="790"/>
      <c r="G27" s="292">
        <v>25</v>
      </c>
      <c r="H27" s="290">
        <v>17.5</v>
      </c>
      <c r="I27" s="290"/>
      <c r="J27" s="332"/>
    </row>
    <row r="28" spans="1:10" ht="14.1" customHeight="1">
      <c r="A28" s="795"/>
      <c r="B28" s="307">
        <v>20</v>
      </c>
      <c r="C28" s="290">
        <v>4.5999999999999996</v>
      </c>
      <c r="D28" s="387"/>
      <c r="E28" s="387"/>
      <c r="F28" s="790"/>
      <c r="G28" s="292">
        <v>32</v>
      </c>
      <c r="H28" s="290">
        <v>26.55</v>
      </c>
      <c r="I28" s="290"/>
      <c r="J28" s="332"/>
    </row>
    <row r="29" spans="1:10" ht="14.1" customHeight="1">
      <c r="A29" s="795"/>
      <c r="B29" s="307">
        <v>25</v>
      </c>
      <c r="C29" s="290">
        <v>7.25</v>
      </c>
      <c r="D29" s="387"/>
      <c r="E29" s="387"/>
      <c r="F29" s="790"/>
      <c r="G29" s="292">
        <v>40</v>
      </c>
      <c r="H29" s="290">
        <v>39.35</v>
      </c>
      <c r="I29" s="290"/>
      <c r="J29" s="332"/>
    </row>
    <row r="30" spans="1:10" ht="14.1" customHeight="1">
      <c r="A30" s="795"/>
      <c r="B30" s="307">
        <v>32</v>
      </c>
      <c r="C30" s="290">
        <v>11.6</v>
      </c>
      <c r="D30" s="387"/>
      <c r="E30" s="387"/>
      <c r="F30" s="790"/>
      <c r="G30" s="292">
        <v>50</v>
      </c>
      <c r="H30" s="291">
        <v>57.9</v>
      </c>
      <c r="I30" s="291"/>
      <c r="J30" s="332"/>
    </row>
    <row r="31" spans="1:10" ht="14.1" customHeight="1">
      <c r="A31" s="795"/>
      <c r="B31" s="307">
        <v>40</v>
      </c>
      <c r="C31" s="290">
        <v>17.600000000000001</v>
      </c>
      <c r="D31" s="387"/>
      <c r="E31" s="387"/>
      <c r="F31" s="792" t="s">
        <v>3012</v>
      </c>
      <c r="G31" s="281">
        <v>8</v>
      </c>
      <c r="H31" s="290">
        <v>11.2</v>
      </c>
      <c r="I31" s="290"/>
      <c r="J31" s="332"/>
    </row>
    <row r="32" spans="1:10" ht="14.1" customHeight="1">
      <c r="A32" s="796"/>
      <c r="B32" s="307">
        <v>50</v>
      </c>
      <c r="C32" s="387">
        <v>25.6</v>
      </c>
      <c r="D32" s="387"/>
      <c r="E32" s="387"/>
      <c r="F32" s="793"/>
      <c r="G32" s="292">
        <v>10</v>
      </c>
      <c r="H32" s="290">
        <v>11.2</v>
      </c>
      <c r="I32" s="290"/>
      <c r="J32" s="332"/>
    </row>
    <row r="33" spans="1:10" ht="14.1" customHeight="1">
      <c r="A33" s="805" t="s">
        <v>3011</v>
      </c>
      <c r="B33" s="292">
        <v>15</v>
      </c>
      <c r="C33" s="290">
        <v>4</v>
      </c>
      <c r="D33" s="290"/>
      <c r="E33" s="290"/>
      <c r="F33" s="793"/>
      <c r="G33" s="292">
        <v>15</v>
      </c>
      <c r="H33" s="290">
        <v>11.2</v>
      </c>
      <c r="I33" s="290"/>
      <c r="J33" s="332"/>
    </row>
    <row r="34" spans="1:10" ht="14.1" customHeight="1">
      <c r="A34" s="805"/>
      <c r="B34" s="292">
        <v>20</v>
      </c>
      <c r="C34" s="290">
        <v>6.38</v>
      </c>
      <c r="D34" s="290"/>
      <c r="E34" s="290"/>
      <c r="F34" s="793"/>
      <c r="G34" s="292">
        <v>20</v>
      </c>
      <c r="H34" s="290">
        <v>16.75</v>
      </c>
      <c r="I34" s="290"/>
      <c r="J34" s="332"/>
    </row>
    <row r="35" spans="1:10" ht="14.1" customHeight="1">
      <c r="A35" s="805"/>
      <c r="B35" s="307">
        <v>25</v>
      </c>
      <c r="C35" s="387">
        <v>10.86</v>
      </c>
      <c r="D35" s="290"/>
      <c r="E35" s="387"/>
      <c r="F35" s="793"/>
      <c r="G35" s="292">
        <v>25</v>
      </c>
      <c r="H35" s="290">
        <v>23.6</v>
      </c>
      <c r="I35" s="290"/>
      <c r="J35" s="332"/>
    </row>
    <row r="36" spans="1:10" ht="14.1" customHeight="1">
      <c r="A36" s="805"/>
      <c r="B36" s="307">
        <v>32</v>
      </c>
      <c r="C36" s="387">
        <v>18.399999999999999</v>
      </c>
      <c r="D36" s="387"/>
      <c r="E36" s="387"/>
      <c r="F36" s="793"/>
      <c r="G36" s="292">
        <v>32</v>
      </c>
      <c r="H36" s="290">
        <v>38.25</v>
      </c>
      <c r="I36" s="290"/>
      <c r="J36" s="332"/>
    </row>
    <row r="37" spans="1:10" ht="14.1" customHeight="1">
      <c r="A37" s="805"/>
      <c r="B37" s="307">
        <v>40</v>
      </c>
      <c r="C37" s="387">
        <v>28</v>
      </c>
      <c r="D37" s="387"/>
      <c r="E37" s="387"/>
      <c r="F37" s="793"/>
      <c r="G37" s="292">
        <v>40</v>
      </c>
      <c r="H37" s="290">
        <v>52.6</v>
      </c>
      <c r="I37" s="290"/>
      <c r="J37" s="332"/>
    </row>
    <row r="38" spans="1:10" ht="14.1" customHeight="1">
      <c r="A38" s="755" t="s">
        <v>3010</v>
      </c>
      <c r="B38" s="288">
        <v>15</v>
      </c>
      <c r="C38" s="289">
        <v>2.8</v>
      </c>
      <c r="D38" s="289"/>
      <c r="E38" s="289"/>
      <c r="F38" s="793"/>
      <c r="G38" s="292">
        <v>50</v>
      </c>
      <c r="H38" s="290">
        <v>62.25</v>
      </c>
      <c r="I38" s="290"/>
      <c r="J38" s="332"/>
    </row>
    <row r="39" spans="1:10" ht="14.1" customHeight="1">
      <c r="A39" s="795"/>
      <c r="B39" s="288">
        <v>20</v>
      </c>
      <c r="C39" s="289">
        <v>5.29</v>
      </c>
      <c r="D39" s="289"/>
      <c r="E39" s="289"/>
      <c r="F39" s="793"/>
      <c r="G39" s="292">
        <v>65</v>
      </c>
      <c r="H39" s="290">
        <v>136</v>
      </c>
      <c r="I39" s="290"/>
      <c r="J39" s="332"/>
    </row>
    <row r="40" spans="1:10" ht="12" customHeight="1">
      <c r="A40" s="796"/>
      <c r="B40" s="288">
        <v>25</v>
      </c>
      <c r="C40" s="289">
        <v>7.24</v>
      </c>
      <c r="D40" s="289"/>
      <c r="E40" s="289"/>
      <c r="F40" s="793"/>
      <c r="G40" s="292">
        <v>80</v>
      </c>
      <c r="H40" s="290">
        <v>213.7</v>
      </c>
      <c r="I40" s="290"/>
      <c r="J40" s="332"/>
    </row>
    <row r="41" spans="1:10" ht="14.1" customHeight="1">
      <c r="A41" s="778" t="s">
        <v>3009</v>
      </c>
      <c r="B41" s="288">
        <v>15</v>
      </c>
      <c r="C41" s="289">
        <v>4.38</v>
      </c>
      <c r="D41" s="289"/>
      <c r="E41" s="289"/>
      <c r="F41" s="794"/>
      <c r="G41" s="292">
        <v>100</v>
      </c>
      <c r="H41" s="290">
        <v>371.25</v>
      </c>
      <c r="I41" s="290"/>
      <c r="J41" s="332"/>
    </row>
    <row r="42" spans="1:10" ht="15.75" customHeight="1">
      <c r="A42" s="778"/>
      <c r="B42" s="288">
        <v>20</v>
      </c>
      <c r="C42" s="289">
        <v>13.2</v>
      </c>
      <c r="D42" s="289"/>
      <c r="E42" s="289"/>
      <c r="F42" s="764" t="s">
        <v>3008</v>
      </c>
      <c r="G42" s="292">
        <v>15</v>
      </c>
      <c r="H42" s="290">
        <v>30.9</v>
      </c>
      <c r="I42" s="290"/>
      <c r="J42" s="279"/>
    </row>
    <row r="43" spans="1:10" ht="14.1" customHeight="1">
      <c r="A43" s="755" t="s">
        <v>3007</v>
      </c>
      <c r="B43" s="288">
        <v>15</v>
      </c>
      <c r="C43" s="289">
        <v>3.5</v>
      </c>
      <c r="D43" s="289"/>
      <c r="E43" s="289"/>
      <c r="F43" s="702"/>
      <c r="G43" s="292">
        <v>20</v>
      </c>
      <c r="H43" s="290">
        <v>44.1</v>
      </c>
      <c r="I43" s="290"/>
      <c r="J43" s="332"/>
    </row>
    <row r="44" spans="1:10" ht="14.1" customHeight="1">
      <c r="A44" s="756"/>
      <c r="B44" s="288">
        <v>20</v>
      </c>
      <c r="C44" s="289">
        <v>5.24</v>
      </c>
      <c r="D44" s="289"/>
      <c r="E44" s="289"/>
      <c r="F44" s="702"/>
      <c r="G44" s="292">
        <v>25</v>
      </c>
      <c r="H44" s="290">
        <v>63.9</v>
      </c>
      <c r="I44" s="290"/>
      <c r="J44" s="332"/>
    </row>
    <row r="45" spans="1:10" ht="14.1" customHeight="1">
      <c r="A45" s="756"/>
      <c r="B45" s="288">
        <v>25</v>
      </c>
      <c r="C45" s="289">
        <v>9.4600000000000009</v>
      </c>
      <c r="D45" s="289"/>
      <c r="E45" s="289"/>
      <c r="F45" s="702"/>
      <c r="G45" s="292">
        <v>32</v>
      </c>
      <c r="H45" s="290">
        <v>92.65</v>
      </c>
      <c r="I45" s="290"/>
      <c r="J45" s="332"/>
    </row>
    <row r="46" spans="1:10" ht="14.1" customHeight="1">
      <c r="A46" s="757"/>
      <c r="B46" s="288">
        <v>32</v>
      </c>
      <c r="C46" s="289">
        <v>14.48</v>
      </c>
      <c r="D46" s="289"/>
      <c r="E46" s="289"/>
      <c r="F46" s="702"/>
      <c r="G46" s="292">
        <v>40</v>
      </c>
      <c r="H46" s="290">
        <v>127.95</v>
      </c>
      <c r="I46" s="290"/>
      <c r="J46" s="279"/>
    </row>
    <row r="47" spans="1:10" ht="14.1" customHeight="1">
      <c r="A47" s="786" t="s">
        <v>3006</v>
      </c>
      <c r="B47" s="386">
        <v>15</v>
      </c>
      <c r="C47" s="385">
        <v>4.1399999999999997</v>
      </c>
      <c r="D47" s="385"/>
      <c r="E47" s="385"/>
      <c r="F47" s="791"/>
      <c r="G47" s="292">
        <v>50</v>
      </c>
      <c r="H47" s="290">
        <v>174.45</v>
      </c>
      <c r="I47" s="290"/>
      <c r="J47" s="332"/>
    </row>
    <row r="48" spans="1:10" ht="14.1" customHeight="1">
      <c r="A48" s="787"/>
      <c r="B48" s="386">
        <v>20</v>
      </c>
      <c r="C48" s="385">
        <v>6.5</v>
      </c>
      <c r="D48" s="385"/>
      <c r="E48" s="385"/>
      <c r="F48" s="701" t="s">
        <v>3005</v>
      </c>
      <c r="G48" s="292">
        <v>15</v>
      </c>
      <c r="H48" s="290">
        <v>14.6</v>
      </c>
      <c r="I48" s="290"/>
      <c r="J48" s="332"/>
    </row>
    <row r="49" spans="1:10" ht="14.1" customHeight="1">
      <c r="A49" s="788"/>
      <c r="B49" s="386">
        <v>25</v>
      </c>
      <c r="C49" s="385">
        <v>11.96</v>
      </c>
      <c r="D49" s="385"/>
      <c r="E49" s="385"/>
      <c r="F49" s="702"/>
      <c r="G49" s="292">
        <v>20</v>
      </c>
      <c r="H49" s="290">
        <v>21.15</v>
      </c>
      <c r="I49" s="290"/>
      <c r="J49" s="332"/>
    </row>
    <row r="50" spans="1:10" ht="14.1" customHeight="1">
      <c r="A50" s="778" t="s">
        <v>3004</v>
      </c>
      <c r="B50" s="388" t="s">
        <v>3003</v>
      </c>
      <c r="C50" s="387"/>
      <c r="D50" s="387"/>
      <c r="E50" s="387">
        <v>37</v>
      </c>
      <c r="F50" s="702"/>
      <c r="G50" s="292">
        <v>25</v>
      </c>
      <c r="H50" s="290">
        <v>27.35</v>
      </c>
      <c r="I50" s="290"/>
      <c r="J50" s="332"/>
    </row>
    <row r="51" spans="1:10" ht="14.1" customHeight="1">
      <c r="A51" s="778"/>
      <c r="B51" s="288">
        <v>15</v>
      </c>
      <c r="C51" s="289">
        <v>3.53</v>
      </c>
      <c r="D51" s="289"/>
      <c r="E51" s="289"/>
      <c r="F51" s="703"/>
      <c r="G51" s="292">
        <v>32</v>
      </c>
      <c r="H51" s="290">
        <v>42.35</v>
      </c>
      <c r="I51" s="290"/>
      <c r="J51" s="332"/>
    </row>
    <row r="52" spans="1:10" ht="14.1" customHeight="1">
      <c r="A52" s="778"/>
      <c r="B52" s="288">
        <v>20</v>
      </c>
      <c r="C52" s="289">
        <v>5.0599999999999996</v>
      </c>
      <c r="D52" s="289"/>
      <c r="E52" s="289"/>
      <c r="F52" s="703"/>
      <c r="G52" s="292">
        <v>40</v>
      </c>
      <c r="H52" s="290">
        <v>56.15</v>
      </c>
      <c r="I52" s="290"/>
      <c r="J52" s="332"/>
    </row>
    <row r="53" spans="1:10" ht="14.1" customHeight="1">
      <c r="A53" s="778" t="s">
        <v>3002</v>
      </c>
      <c r="B53" s="307">
        <v>15</v>
      </c>
      <c r="C53" s="387">
        <v>0.62</v>
      </c>
      <c r="D53" s="387"/>
      <c r="E53" s="387"/>
      <c r="F53" s="703"/>
      <c r="G53" s="292">
        <v>50</v>
      </c>
      <c r="H53" s="290">
        <v>84.8</v>
      </c>
      <c r="I53" s="290"/>
      <c r="J53" s="332"/>
    </row>
    <row r="54" spans="1:10" ht="14.1" customHeight="1">
      <c r="A54" s="778"/>
      <c r="B54" s="288">
        <v>20</v>
      </c>
      <c r="C54" s="289">
        <v>1.1399999999999999</v>
      </c>
      <c r="D54" s="289"/>
      <c r="E54" s="289"/>
      <c r="F54" s="703"/>
      <c r="G54" s="292">
        <v>65</v>
      </c>
      <c r="H54" s="290">
        <v>156.69999999999999</v>
      </c>
      <c r="I54" s="290"/>
      <c r="J54" s="332"/>
    </row>
    <row r="55" spans="1:10" ht="14.1" customHeight="1">
      <c r="A55" s="773" t="s">
        <v>3001</v>
      </c>
      <c r="B55" s="288">
        <v>15</v>
      </c>
      <c r="C55" s="289">
        <v>4.9000000000000004</v>
      </c>
      <c r="D55" s="289"/>
      <c r="E55" s="289"/>
      <c r="F55" s="703"/>
      <c r="G55" s="292">
        <v>80</v>
      </c>
      <c r="H55" s="290">
        <v>238.45</v>
      </c>
      <c r="I55" s="290"/>
      <c r="J55" s="332"/>
    </row>
    <row r="56" spans="1:10" ht="14.1" customHeight="1">
      <c r="A56" s="773"/>
      <c r="B56" s="288">
        <v>20</v>
      </c>
      <c r="C56" s="289">
        <v>6.9</v>
      </c>
      <c r="D56" s="289"/>
      <c r="E56" s="289"/>
      <c r="F56" s="704"/>
      <c r="G56" s="292">
        <v>100</v>
      </c>
      <c r="H56" s="290">
        <v>400.6</v>
      </c>
      <c r="I56" s="290"/>
      <c r="J56" s="332"/>
    </row>
    <row r="57" spans="1:10" ht="14.1" customHeight="1">
      <c r="A57" s="773"/>
      <c r="B57" s="288">
        <v>25</v>
      </c>
      <c r="C57" s="289">
        <v>10.199999999999999</v>
      </c>
      <c r="D57" s="289"/>
      <c r="E57" s="289"/>
      <c r="F57" s="698" t="s">
        <v>3000</v>
      </c>
      <c r="G57" s="645"/>
      <c r="H57" s="645"/>
      <c r="I57" s="645"/>
      <c r="J57" s="645"/>
    </row>
    <row r="58" spans="1:10" ht="14.1" customHeight="1">
      <c r="A58" s="773" t="s">
        <v>2999</v>
      </c>
      <c r="B58" s="288">
        <v>10</v>
      </c>
      <c r="C58" s="289">
        <v>3.96</v>
      </c>
      <c r="D58" s="289"/>
      <c r="E58" s="289"/>
      <c r="F58" s="647"/>
      <c r="G58" s="647"/>
      <c r="H58" s="647"/>
      <c r="I58" s="647"/>
      <c r="J58" s="647"/>
    </row>
    <row r="59" spans="1:10" ht="14.25" customHeight="1">
      <c r="A59" s="773"/>
      <c r="B59" s="288">
        <v>15</v>
      </c>
      <c r="C59" s="289">
        <v>3.96</v>
      </c>
      <c r="D59" s="289"/>
      <c r="E59" s="289"/>
      <c r="F59" s="666" t="s">
        <v>2994</v>
      </c>
      <c r="G59" s="288">
        <v>25</v>
      </c>
      <c r="H59" s="358">
        <v>55.35</v>
      </c>
      <c r="I59" s="358"/>
      <c r="J59" s="354"/>
    </row>
    <row r="60" spans="1:10" ht="13.5" customHeight="1">
      <c r="A60" s="850" t="s">
        <v>2998</v>
      </c>
      <c r="B60" s="288">
        <v>10</v>
      </c>
      <c r="C60" s="290">
        <v>1.1599999999999999</v>
      </c>
      <c r="D60" s="290"/>
      <c r="E60" s="289"/>
      <c r="F60" s="667"/>
      <c r="G60" s="281">
        <v>32</v>
      </c>
      <c r="H60" s="358">
        <v>58.89</v>
      </c>
      <c r="I60" s="358"/>
      <c r="J60" s="341"/>
    </row>
    <row r="61" spans="1:10" ht="14.1" customHeight="1">
      <c r="A61" s="850"/>
      <c r="B61" s="292">
        <v>15</v>
      </c>
      <c r="C61" s="290">
        <v>1.1599999999999999</v>
      </c>
      <c r="D61" s="290"/>
      <c r="E61" s="290"/>
      <c r="F61" s="667"/>
      <c r="G61" s="281">
        <v>40</v>
      </c>
      <c r="H61" s="358">
        <v>69.75</v>
      </c>
      <c r="I61" s="358"/>
      <c r="J61" s="341"/>
    </row>
    <row r="62" spans="1:10" ht="14.1" customHeight="1">
      <c r="A62" s="797" t="s">
        <v>2997</v>
      </c>
      <c r="B62" s="386" t="s">
        <v>2671</v>
      </c>
      <c r="C62" s="385">
        <v>3.45</v>
      </c>
      <c r="D62" s="385"/>
      <c r="E62" s="385"/>
      <c r="F62" s="667"/>
      <c r="G62" s="286">
        <v>50</v>
      </c>
      <c r="H62" s="358">
        <v>83.8</v>
      </c>
      <c r="I62" s="358"/>
      <c r="J62" s="341"/>
    </row>
    <row r="63" spans="1:10" ht="14.1" customHeight="1">
      <c r="A63" s="797"/>
      <c r="B63" s="386" t="s">
        <v>2669</v>
      </c>
      <c r="C63" s="385">
        <v>3.6</v>
      </c>
      <c r="D63" s="385"/>
      <c r="E63" s="385"/>
      <c r="F63" s="779"/>
      <c r="G63" s="286">
        <v>65</v>
      </c>
      <c r="H63" s="358">
        <v>113.7</v>
      </c>
      <c r="I63" s="358"/>
      <c r="J63" s="341"/>
    </row>
    <row r="64" spans="1:10" ht="14.1" customHeight="1">
      <c r="A64" s="751" t="s">
        <v>2507</v>
      </c>
      <c r="B64" s="808"/>
      <c r="C64" s="808"/>
      <c r="D64" s="808"/>
      <c r="E64" s="808"/>
      <c r="F64" s="748"/>
      <c r="G64" s="748"/>
      <c r="H64" s="748"/>
      <c r="I64" s="748"/>
      <c r="J64" s="748"/>
    </row>
    <row r="65" spans="1:10" ht="14.25" customHeight="1">
      <c r="A65" s="751" t="s">
        <v>2508</v>
      </c>
      <c r="B65" s="751"/>
      <c r="C65" s="751"/>
      <c r="D65" s="751"/>
      <c r="E65" s="751"/>
      <c r="F65" s="751"/>
      <c r="G65" s="751"/>
      <c r="H65" s="751"/>
      <c r="I65" s="751"/>
      <c r="J65" s="751"/>
    </row>
    <row r="66" spans="1:10" ht="16.5" customHeight="1">
      <c r="A66" s="777" t="s">
        <v>2996</v>
      </c>
      <c r="B66" s="777"/>
      <c r="C66" s="777"/>
      <c r="D66" s="777"/>
      <c r="E66" s="777"/>
      <c r="F66" s="777"/>
      <c r="G66" s="777"/>
      <c r="H66" s="777"/>
      <c r="I66" s="293"/>
      <c r="J66" s="384" t="s">
        <v>2995</v>
      </c>
    </row>
    <row r="67" spans="1:10" ht="14.1" customHeight="1">
      <c r="A67" s="663" t="s">
        <v>2994</v>
      </c>
      <c r="B67" s="308">
        <v>80</v>
      </c>
      <c r="C67" s="358">
        <v>156.6</v>
      </c>
      <c r="D67" s="358"/>
      <c r="E67" s="358"/>
      <c r="F67" s="679" t="s">
        <v>2993</v>
      </c>
      <c r="G67" s="375">
        <v>80</v>
      </c>
      <c r="H67" s="358"/>
      <c r="I67" s="358"/>
      <c r="J67" s="290">
        <v>1600</v>
      </c>
    </row>
    <row r="68" spans="1:10" ht="14.1" customHeight="1">
      <c r="A68" s="664"/>
      <c r="B68" s="308">
        <v>100</v>
      </c>
      <c r="C68" s="358">
        <v>211.2</v>
      </c>
      <c r="D68" s="358"/>
      <c r="E68" s="358"/>
      <c r="F68" s="738"/>
      <c r="G68" s="292">
        <v>100</v>
      </c>
      <c r="H68" s="358"/>
      <c r="I68" s="358"/>
      <c r="J68" s="290">
        <v>3147.5383999999999</v>
      </c>
    </row>
    <row r="69" spans="1:10" ht="14.1" customHeight="1">
      <c r="A69" s="664"/>
      <c r="B69" s="305">
        <v>125</v>
      </c>
      <c r="C69" s="358">
        <v>397.98</v>
      </c>
      <c r="D69" s="358"/>
      <c r="E69" s="358"/>
      <c r="F69" s="738"/>
      <c r="G69" s="292">
        <v>125</v>
      </c>
      <c r="H69" s="358"/>
      <c r="I69" s="358"/>
      <c r="J69" s="290">
        <v>3840</v>
      </c>
    </row>
    <row r="70" spans="1:10" ht="14.1" customHeight="1">
      <c r="A70" s="664"/>
      <c r="B70" s="305">
        <v>150</v>
      </c>
      <c r="C70" s="358">
        <v>631.9</v>
      </c>
      <c r="D70" s="358"/>
      <c r="E70" s="358"/>
      <c r="F70" s="738"/>
      <c r="G70" s="292">
        <v>150</v>
      </c>
      <c r="H70" s="358"/>
      <c r="I70" s="358"/>
      <c r="J70" s="290">
        <v>6666.25</v>
      </c>
    </row>
    <row r="71" spans="1:10" ht="14.1" customHeight="1">
      <c r="A71" s="665"/>
      <c r="B71" s="292">
        <v>200</v>
      </c>
      <c r="C71" s="358">
        <v>993.4</v>
      </c>
      <c r="D71" s="358"/>
      <c r="E71" s="358"/>
      <c r="F71" s="738"/>
      <c r="G71" s="292">
        <v>200</v>
      </c>
      <c r="H71" s="358"/>
      <c r="I71" s="358"/>
      <c r="J71" s="290">
        <v>12204</v>
      </c>
    </row>
    <row r="72" spans="1:10" ht="14.1" customHeight="1">
      <c r="A72" s="663" t="s">
        <v>2992</v>
      </c>
      <c r="B72" s="308">
        <v>15</v>
      </c>
      <c r="C72" s="358"/>
      <c r="D72" s="358">
        <v>31</v>
      </c>
      <c r="E72" s="358"/>
      <c r="F72" s="738"/>
      <c r="G72" s="292">
        <v>250</v>
      </c>
      <c r="H72" s="358"/>
      <c r="I72" s="358"/>
      <c r="J72" s="290">
        <v>46250</v>
      </c>
    </row>
    <row r="73" spans="1:10" ht="14.1" customHeight="1">
      <c r="A73" s="806"/>
      <c r="B73" s="308">
        <v>20</v>
      </c>
      <c r="C73" s="358"/>
      <c r="D73" s="358">
        <v>34</v>
      </c>
      <c r="E73" s="358"/>
      <c r="F73" s="738"/>
      <c r="G73" s="292">
        <v>300</v>
      </c>
      <c r="H73" s="358"/>
      <c r="I73" s="358"/>
      <c r="J73" s="290">
        <v>69387.5</v>
      </c>
    </row>
    <row r="74" spans="1:10" ht="14.1" customHeight="1">
      <c r="A74" s="806"/>
      <c r="B74" s="308">
        <v>25</v>
      </c>
      <c r="C74" s="358"/>
      <c r="D74" s="358">
        <v>40</v>
      </c>
      <c r="E74" s="358"/>
      <c r="F74" s="738"/>
      <c r="G74" s="292">
        <v>400</v>
      </c>
      <c r="H74" s="358"/>
      <c r="I74" s="358"/>
      <c r="J74" s="290">
        <v>277907</v>
      </c>
    </row>
    <row r="75" spans="1:10" ht="14.1" customHeight="1">
      <c r="A75" s="806"/>
      <c r="B75" s="308">
        <v>32</v>
      </c>
      <c r="C75" s="358"/>
      <c r="D75" s="358">
        <v>50</v>
      </c>
      <c r="E75" s="358"/>
      <c r="F75" s="738"/>
      <c r="G75" s="292">
        <v>500</v>
      </c>
      <c r="H75" s="358"/>
      <c r="I75" s="358"/>
      <c r="J75" s="290">
        <v>661800</v>
      </c>
    </row>
    <row r="76" spans="1:10" ht="14.1" customHeight="1">
      <c r="A76" s="806"/>
      <c r="B76" s="308">
        <v>40</v>
      </c>
      <c r="C76" s="358"/>
      <c r="D76" s="358">
        <v>60</v>
      </c>
      <c r="E76" s="358"/>
      <c r="F76" s="739"/>
      <c r="G76" s="292">
        <v>600</v>
      </c>
      <c r="H76" s="358"/>
      <c r="I76" s="358"/>
      <c r="J76" s="290">
        <v>872125</v>
      </c>
    </row>
    <row r="77" spans="1:10" ht="14.1" customHeight="1">
      <c r="A77" s="806"/>
      <c r="B77" s="308">
        <v>50</v>
      </c>
      <c r="C77" s="358"/>
      <c r="D77" s="358">
        <v>72</v>
      </c>
      <c r="E77" s="358"/>
      <c r="F77" s="807" t="s">
        <v>2991</v>
      </c>
      <c r="G77" s="288">
        <v>15</v>
      </c>
      <c r="H77" s="358">
        <v>21.15</v>
      </c>
      <c r="I77" s="358"/>
      <c r="J77" s="332"/>
    </row>
    <row r="78" spans="1:10" ht="14.1" customHeight="1">
      <c r="A78" s="806"/>
      <c r="B78" s="308">
        <v>65</v>
      </c>
      <c r="C78" s="358"/>
      <c r="D78" s="358">
        <v>111</v>
      </c>
      <c r="E78" s="358"/>
      <c r="F78" s="683"/>
      <c r="G78" s="288">
        <v>20</v>
      </c>
      <c r="H78" s="358">
        <v>26.95</v>
      </c>
      <c r="I78" s="358"/>
      <c r="J78" s="332"/>
    </row>
    <row r="79" spans="1:10" ht="14.1" customHeight="1">
      <c r="A79" s="806"/>
      <c r="B79" s="308">
        <v>80</v>
      </c>
      <c r="C79" s="358"/>
      <c r="D79" s="358">
        <v>150</v>
      </c>
      <c r="E79" s="358"/>
      <c r="F79" s="683"/>
      <c r="G79" s="288">
        <v>25</v>
      </c>
      <c r="H79" s="358">
        <v>30.9</v>
      </c>
      <c r="I79" s="358"/>
      <c r="J79" s="332"/>
    </row>
    <row r="80" spans="1:10" ht="14.1" customHeight="1">
      <c r="A80" s="806"/>
      <c r="B80" s="308">
        <v>100</v>
      </c>
      <c r="C80" s="358"/>
      <c r="D80" s="358">
        <v>303</v>
      </c>
      <c r="E80" s="358"/>
      <c r="F80" s="683"/>
      <c r="G80" s="288">
        <v>32</v>
      </c>
      <c r="H80" s="358">
        <v>42.4</v>
      </c>
      <c r="I80" s="358"/>
      <c r="J80" s="332"/>
    </row>
    <row r="81" spans="1:10" ht="14.1" customHeight="1">
      <c r="A81" s="806"/>
      <c r="B81" s="309">
        <v>125</v>
      </c>
      <c r="C81" s="358"/>
      <c r="D81" s="358">
        <v>374</v>
      </c>
      <c r="E81" s="383"/>
      <c r="F81" s="683"/>
      <c r="G81" s="288">
        <v>40</v>
      </c>
      <c r="H81" s="358">
        <v>50.8</v>
      </c>
      <c r="I81" s="358"/>
      <c r="J81" s="332"/>
    </row>
    <row r="82" spans="1:10" ht="14.1" customHeight="1">
      <c r="A82" s="715"/>
      <c r="B82" s="309">
        <v>150</v>
      </c>
      <c r="C82" s="358"/>
      <c r="D82" s="358">
        <v>435</v>
      </c>
      <c r="E82" s="383"/>
      <c r="F82" s="683"/>
      <c r="G82" s="288">
        <v>50</v>
      </c>
      <c r="H82" s="358">
        <v>63.26</v>
      </c>
      <c r="I82" s="358"/>
      <c r="J82" s="332"/>
    </row>
    <row r="83" spans="1:10" ht="14.1" customHeight="1">
      <c r="A83" s="807" t="s">
        <v>2990</v>
      </c>
      <c r="B83" s="308">
        <v>25</v>
      </c>
      <c r="C83" s="358"/>
      <c r="D83" s="358"/>
      <c r="E83" s="358">
        <v>530</v>
      </c>
      <c r="F83" s="683"/>
      <c r="G83" s="288">
        <v>65</v>
      </c>
      <c r="H83" s="358">
        <v>90.74</v>
      </c>
      <c r="I83" s="358"/>
      <c r="J83" s="332"/>
    </row>
    <row r="84" spans="1:10" ht="14.1" customHeight="1">
      <c r="A84" s="818"/>
      <c r="B84" s="308">
        <v>32</v>
      </c>
      <c r="C84" s="358"/>
      <c r="D84" s="358"/>
      <c r="E84" s="358">
        <v>598.79999999999995</v>
      </c>
      <c r="F84" s="683"/>
      <c r="G84" s="288">
        <v>80</v>
      </c>
      <c r="H84" s="358">
        <v>128.03</v>
      </c>
      <c r="I84" s="358"/>
      <c r="J84" s="332"/>
    </row>
    <row r="85" spans="1:10" ht="14.1" customHeight="1">
      <c r="A85" s="818"/>
      <c r="B85" s="305">
        <v>50</v>
      </c>
      <c r="C85" s="358"/>
      <c r="D85" s="358"/>
      <c r="E85" s="358">
        <v>952.15</v>
      </c>
      <c r="F85" s="683"/>
      <c r="G85" s="288">
        <v>100</v>
      </c>
      <c r="H85" s="358">
        <v>165.98</v>
      </c>
      <c r="I85" s="358"/>
      <c r="J85" s="332"/>
    </row>
    <row r="86" spans="1:10" ht="14.1" customHeight="1">
      <c r="A86" s="818"/>
      <c r="B86" s="305">
        <v>80</v>
      </c>
      <c r="C86" s="358"/>
      <c r="D86" s="358"/>
      <c r="E86" s="358">
        <v>1620.5</v>
      </c>
      <c r="F86" s="683"/>
      <c r="G86" s="288">
        <v>125</v>
      </c>
      <c r="H86" s="358">
        <v>302.08</v>
      </c>
      <c r="I86" s="358"/>
      <c r="J86" s="332"/>
    </row>
    <row r="87" spans="1:10" ht="14.1" customHeight="1">
      <c r="A87" s="819"/>
      <c r="B87" s="292">
        <v>100</v>
      </c>
      <c r="C87" s="358"/>
      <c r="D87" s="358"/>
      <c r="E87" s="358">
        <v>2594.6</v>
      </c>
      <c r="F87" s="683"/>
      <c r="G87" s="308">
        <v>150</v>
      </c>
      <c r="H87" s="358">
        <v>401.41</v>
      </c>
      <c r="I87" s="358"/>
      <c r="J87" s="332"/>
    </row>
    <row r="88" spans="1:10" ht="14.1" customHeight="1">
      <c r="A88" s="809" t="s">
        <v>2989</v>
      </c>
      <c r="B88" s="288">
        <v>50</v>
      </c>
      <c r="C88" s="289"/>
      <c r="D88" s="289"/>
      <c r="E88" s="289">
        <v>1065</v>
      </c>
      <c r="F88" s="683"/>
      <c r="G88" s="308">
        <v>200</v>
      </c>
      <c r="H88" s="358">
        <v>659.77</v>
      </c>
      <c r="I88" s="358"/>
      <c r="J88" s="332"/>
    </row>
    <row r="89" spans="1:10" ht="14.1" customHeight="1">
      <c r="A89" s="810"/>
      <c r="B89" s="288">
        <v>65</v>
      </c>
      <c r="C89" s="289"/>
      <c r="D89" s="289"/>
      <c r="E89" s="289">
        <v>1396.3</v>
      </c>
      <c r="F89" s="683"/>
      <c r="G89" s="308">
        <v>250</v>
      </c>
      <c r="H89" s="358">
        <v>1432.9</v>
      </c>
      <c r="I89" s="358"/>
      <c r="J89" s="332"/>
    </row>
    <row r="90" spans="1:10" ht="14.1" customHeight="1">
      <c r="A90" s="810"/>
      <c r="B90" s="288">
        <v>80</v>
      </c>
      <c r="C90" s="289"/>
      <c r="D90" s="289"/>
      <c r="E90" s="289">
        <v>1463.8</v>
      </c>
      <c r="F90" s="683"/>
      <c r="G90" s="308">
        <v>300</v>
      </c>
      <c r="H90" s="358">
        <v>2039.85</v>
      </c>
      <c r="I90" s="358"/>
      <c r="J90" s="332"/>
    </row>
    <row r="91" spans="1:10" ht="14.1" customHeight="1">
      <c r="A91" s="810"/>
      <c r="B91" s="286" t="s">
        <v>2976</v>
      </c>
      <c r="C91" s="289"/>
      <c r="D91" s="289"/>
      <c r="E91" s="289">
        <v>1700</v>
      </c>
      <c r="F91" s="683"/>
      <c r="G91" s="347">
        <v>400</v>
      </c>
      <c r="H91" s="358">
        <v>6389.12</v>
      </c>
      <c r="I91" s="358"/>
      <c r="J91" s="332"/>
    </row>
    <row r="92" spans="1:10" ht="14.1" customHeight="1">
      <c r="A92" s="810"/>
      <c r="B92" s="295">
        <v>100</v>
      </c>
      <c r="C92" s="289"/>
      <c r="D92" s="289"/>
      <c r="E92" s="289">
        <v>3648.8</v>
      </c>
      <c r="F92" s="684"/>
      <c r="G92" s="347">
        <v>500</v>
      </c>
      <c r="H92" s="358">
        <v>15777.2</v>
      </c>
      <c r="I92" s="358"/>
      <c r="J92" s="332"/>
    </row>
    <row r="93" spans="1:10" ht="14.1" customHeight="1">
      <c r="A93" s="810"/>
      <c r="B93" s="286">
        <v>125</v>
      </c>
      <c r="C93" s="289"/>
      <c r="D93" s="289"/>
      <c r="E93" s="289">
        <v>6587.5</v>
      </c>
      <c r="F93" s="807" t="s">
        <v>2988</v>
      </c>
      <c r="G93" s="305">
        <v>15</v>
      </c>
      <c r="H93" s="358"/>
      <c r="I93" s="358">
        <v>43.3</v>
      </c>
      <c r="J93" s="357"/>
    </row>
    <row r="94" spans="1:10" ht="14.1" customHeight="1">
      <c r="A94" s="810"/>
      <c r="B94" s="286">
        <v>150</v>
      </c>
      <c r="C94" s="289"/>
      <c r="D94" s="289"/>
      <c r="E94" s="289">
        <v>7340</v>
      </c>
      <c r="F94" s="738"/>
      <c r="G94" s="305">
        <v>20</v>
      </c>
      <c r="H94" s="358"/>
      <c r="I94" s="358">
        <v>45.7</v>
      </c>
      <c r="J94" s="357"/>
    </row>
    <row r="95" spans="1:10" ht="14.1" customHeight="1">
      <c r="A95" s="810"/>
      <c r="B95" s="286" t="s">
        <v>2973</v>
      </c>
      <c r="C95" s="289"/>
      <c r="D95" s="289"/>
      <c r="E95" s="289">
        <v>7978.8</v>
      </c>
      <c r="F95" s="738"/>
      <c r="G95" s="305">
        <v>25</v>
      </c>
      <c r="H95" s="358"/>
      <c r="I95" s="358">
        <v>49.8</v>
      </c>
      <c r="J95" s="357"/>
    </row>
    <row r="96" spans="1:10" ht="14.1" customHeight="1">
      <c r="A96" s="810"/>
      <c r="B96" s="286">
        <v>200</v>
      </c>
      <c r="C96" s="289"/>
      <c r="D96" s="289"/>
      <c r="E96" s="289">
        <v>16791.3</v>
      </c>
      <c r="F96" s="738"/>
      <c r="G96" s="305">
        <v>32</v>
      </c>
      <c r="H96" s="358"/>
      <c r="I96" s="358">
        <v>55</v>
      </c>
      <c r="J96" s="357"/>
    </row>
    <row r="97" spans="1:10" ht="14.1" customHeight="1">
      <c r="A97" s="679" t="s">
        <v>2987</v>
      </c>
      <c r="B97" s="288">
        <v>50</v>
      </c>
      <c r="C97" s="289"/>
      <c r="D97" s="289"/>
      <c r="E97" s="289">
        <v>963.8</v>
      </c>
      <c r="F97" s="738"/>
      <c r="G97" s="305">
        <v>40</v>
      </c>
      <c r="H97" s="358"/>
      <c r="I97" s="358">
        <v>70.099999999999994</v>
      </c>
      <c r="J97" s="357"/>
    </row>
    <row r="98" spans="1:10" ht="14.1" customHeight="1">
      <c r="A98" s="680"/>
      <c r="B98" s="288">
        <v>65</v>
      </c>
      <c r="C98" s="289"/>
      <c r="D98" s="289"/>
      <c r="E98" s="289">
        <v>1237.5</v>
      </c>
      <c r="F98" s="738"/>
      <c r="G98" s="305">
        <v>50</v>
      </c>
      <c r="H98" s="358"/>
      <c r="I98" s="358">
        <v>82.2</v>
      </c>
      <c r="J98" s="357"/>
    </row>
    <row r="99" spans="1:10" ht="14.1" customHeight="1">
      <c r="A99" s="680"/>
      <c r="B99" s="288">
        <v>80</v>
      </c>
      <c r="C99" s="289"/>
      <c r="D99" s="289"/>
      <c r="E99" s="289">
        <v>1355</v>
      </c>
      <c r="F99" s="738"/>
      <c r="G99" s="305">
        <v>65</v>
      </c>
      <c r="H99" s="358"/>
      <c r="I99" s="358">
        <v>125.6</v>
      </c>
      <c r="J99" s="357"/>
    </row>
    <row r="100" spans="1:10" ht="14.1" customHeight="1">
      <c r="A100" s="680"/>
      <c r="B100" s="288" t="s">
        <v>2976</v>
      </c>
      <c r="C100" s="289"/>
      <c r="D100" s="289"/>
      <c r="E100" s="289">
        <v>1467.5</v>
      </c>
      <c r="F100" s="738"/>
      <c r="G100" s="305">
        <v>80</v>
      </c>
      <c r="H100" s="358"/>
      <c r="I100" s="358">
        <v>159.5</v>
      </c>
      <c r="J100" s="357"/>
    </row>
    <row r="101" spans="1:10" ht="14.1" customHeight="1">
      <c r="A101" s="680"/>
      <c r="B101" s="288">
        <v>100</v>
      </c>
      <c r="C101" s="289"/>
      <c r="D101" s="289"/>
      <c r="E101" s="289">
        <v>3382.5</v>
      </c>
      <c r="F101" s="738"/>
      <c r="G101" s="305">
        <v>100</v>
      </c>
      <c r="H101" s="358"/>
      <c r="I101" s="358">
        <v>211.9</v>
      </c>
      <c r="J101" s="357"/>
    </row>
    <row r="102" spans="1:10" ht="14.1" customHeight="1">
      <c r="A102" s="680"/>
      <c r="B102" s="286" t="s">
        <v>2975</v>
      </c>
      <c r="C102" s="289"/>
      <c r="D102" s="289"/>
      <c r="E102" s="289">
        <v>3218.3</v>
      </c>
      <c r="F102" s="738"/>
      <c r="G102" s="308">
        <v>125</v>
      </c>
      <c r="H102" s="358"/>
      <c r="I102" s="358">
        <v>343.9</v>
      </c>
      <c r="J102" s="358"/>
    </row>
    <row r="103" spans="1:10" ht="15" customHeight="1">
      <c r="A103" s="680"/>
      <c r="B103" s="286" t="s">
        <v>2986</v>
      </c>
      <c r="C103" s="289"/>
      <c r="D103" s="289"/>
      <c r="E103" s="289">
        <v>3598.8</v>
      </c>
      <c r="F103" s="738"/>
      <c r="G103" s="308">
        <v>150</v>
      </c>
      <c r="H103" s="358"/>
      <c r="I103" s="358">
        <v>539.6</v>
      </c>
      <c r="J103" s="358"/>
    </row>
    <row r="104" spans="1:10" ht="14.1" customHeight="1">
      <c r="A104" s="697"/>
      <c r="B104" s="286" t="s">
        <v>2974</v>
      </c>
      <c r="C104" s="289"/>
      <c r="D104" s="289"/>
      <c r="E104" s="289">
        <v>4293.8</v>
      </c>
      <c r="F104" s="738"/>
      <c r="G104" s="308">
        <v>200</v>
      </c>
      <c r="H104" s="358"/>
      <c r="I104" s="358">
        <v>975.8</v>
      </c>
      <c r="J104" s="358"/>
    </row>
    <row r="105" spans="1:10" ht="14.1" customHeight="1">
      <c r="A105" s="811" t="s">
        <v>2985</v>
      </c>
      <c r="B105" s="380">
        <v>15</v>
      </c>
      <c r="C105" s="289"/>
      <c r="D105" s="289"/>
      <c r="E105" s="289">
        <v>495</v>
      </c>
      <c r="F105" s="738"/>
      <c r="G105" s="308" t="s">
        <v>2935</v>
      </c>
      <c r="H105" s="358"/>
      <c r="I105" s="358">
        <v>1207.9000000000001</v>
      </c>
      <c r="J105" s="358"/>
    </row>
    <row r="106" spans="1:10" ht="14.1" customHeight="1">
      <c r="A106" s="812"/>
      <c r="B106" s="380" t="s">
        <v>2984</v>
      </c>
      <c r="C106" s="289"/>
      <c r="D106" s="289"/>
      <c r="E106" s="289">
        <v>577</v>
      </c>
      <c r="F106" s="738"/>
      <c r="G106" s="308" t="s">
        <v>2934</v>
      </c>
      <c r="H106" s="358"/>
      <c r="I106" s="358">
        <v>3255</v>
      </c>
      <c r="J106" s="358"/>
    </row>
    <row r="107" spans="1:10" ht="14.1" customHeight="1">
      <c r="A107" s="812"/>
      <c r="B107" s="380">
        <v>25</v>
      </c>
      <c r="C107" s="289"/>
      <c r="D107" s="289"/>
      <c r="E107" s="289">
        <v>692</v>
      </c>
      <c r="F107" s="675"/>
      <c r="G107" s="308" t="s">
        <v>2933</v>
      </c>
      <c r="H107" s="358"/>
      <c r="I107" s="358">
        <v>5682</v>
      </c>
      <c r="J107" s="358"/>
    </row>
    <row r="108" spans="1:10" ht="14.1" customHeight="1">
      <c r="A108" s="812"/>
      <c r="B108" s="380" t="s">
        <v>2983</v>
      </c>
      <c r="C108" s="289"/>
      <c r="D108" s="289"/>
      <c r="E108" s="289">
        <v>753.6</v>
      </c>
      <c r="F108" s="675"/>
      <c r="G108" s="308" t="s">
        <v>2982</v>
      </c>
      <c r="H108" s="358"/>
      <c r="I108" s="358">
        <v>8628.4</v>
      </c>
      <c r="J108" s="358"/>
    </row>
    <row r="109" spans="1:10" ht="14.1" customHeight="1">
      <c r="A109" s="812"/>
      <c r="B109" s="380" t="s">
        <v>2981</v>
      </c>
      <c r="C109" s="289"/>
      <c r="D109" s="289"/>
      <c r="E109" s="289">
        <v>784</v>
      </c>
      <c r="F109" s="675"/>
      <c r="G109" s="382" t="s">
        <v>2932</v>
      </c>
      <c r="H109" s="381"/>
      <c r="I109" s="381">
        <v>13932</v>
      </c>
      <c r="J109" s="381"/>
    </row>
    <row r="110" spans="1:10" ht="14.1" customHeight="1">
      <c r="A110" s="812"/>
      <c r="B110" s="380" t="s">
        <v>2980</v>
      </c>
      <c r="C110" s="358"/>
      <c r="D110" s="358"/>
      <c r="E110" s="379">
        <v>865.2</v>
      </c>
      <c r="F110" s="746" t="s">
        <v>2979</v>
      </c>
      <c r="G110" s="292">
        <v>15</v>
      </c>
      <c r="H110" s="290">
        <v>267.83999999999997</v>
      </c>
      <c r="I110" s="290"/>
      <c r="J110" s="332"/>
    </row>
    <row r="111" spans="1:10" ht="14.1" customHeight="1">
      <c r="A111" s="812"/>
      <c r="B111" s="380" t="s">
        <v>2978</v>
      </c>
      <c r="C111" s="358"/>
      <c r="D111" s="358"/>
      <c r="E111" s="379">
        <v>1065.5999999999999</v>
      </c>
      <c r="F111" s="746"/>
      <c r="G111" s="292">
        <v>20</v>
      </c>
      <c r="H111" s="290">
        <v>282.64999999999998</v>
      </c>
      <c r="I111" s="290"/>
      <c r="J111" s="279"/>
    </row>
    <row r="112" spans="1:10" ht="14.1" customHeight="1">
      <c r="A112" s="812"/>
      <c r="B112" s="380" t="s">
        <v>2977</v>
      </c>
      <c r="C112" s="358"/>
      <c r="D112" s="358"/>
      <c r="E112" s="379">
        <v>1306</v>
      </c>
      <c r="F112" s="746"/>
      <c r="G112" s="292">
        <v>25</v>
      </c>
      <c r="H112" s="290">
        <v>318</v>
      </c>
      <c r="I112" s="290"/>
      <c r="J112" s="332"/>
    </row>
    <row r="113" spans="1:10" ht="14.1" customHeight="1">
      <c r="A113" s="661"/>
      <c r="B113" s="380" t="s">
        <v>2976</v>
      </c>
      <c r="C113" s="358"/>
      <c r="D113" s="358"/>
      <c r="E113" s="379">
        <v>1566.7</v>
      </c>
      <c r="F113" s="746"/>
      <c r="G113" s="292">
        <v>32</v>
      </c>
      <c r="H113" s="290">
        <v>388.66</v>
      </c>
      <c r="I113" s="290"/>
      <c r="J113" s="332"/>
    </row>
    <row r="114" spans="1:10" ht="14.1" customHeight="1">
      <c r="A114" s="661"/>
      <c r="B114" s="376" t="s">
        <v>2975</v>
      </c>
      <c r="C114" s="358"/>
      <c r="D114" s="358"/>
      <c r="E114" s="379">
        <v>3072</v>
      </c>
      <c r="F114" s="746"/>
      <c r="G114" s="292">
        <v>40</v>
      </c>
      <c r="H114" s="290">
        <v>466.39</v>
      </c>
      <c r="I114" s="290"/>
      <c r="J114" s="279"/>
    </row>
    <row r="115" spans="1:10" ht="14.1" customHeight="1">
      <c r="A115" s="661"/>
      <c r="B115" s="376" t="s">
        <v>2974</v>
      </c>
      <c r="C115" s="358"/>
      <c r="D115" s="358"/>
      <c r="E115" s="379">
        <v>3686.4</v>
      </c>
      <c r="F115" s="746"/>
      <c r="G115" s="292">
        <v>50</v>
      </c>
      <c r="H115" s="290">
        <v>586.5</v>
      </c>
      <c r="I115" s="290"/>
      <c r="J115" s="332"/>
    </row>
    <row r="116" spans="1:10" ht="14.1" customHeight="1">
      <c r="A116" s="661"/>
      <c r="B116" s="376" t="s">
        <v>2973</v>
      </c>
      <c r="C116" s="358"/>
      <c r="D116" s="358"/>
      <c r="E116" s="290">
        <v>7219</v>
      </c>
      <c r="F116" s="680" t="s">
        <v>2972</v>
      </c>
      <c r="G116" s="301">
        <v>15</v>
      </c>
      <c r="H116" s="378">
        <v>59.19</v>
      </c>
      <c r="I116" s="378"/>
      <c r="J116" s="377"/>
    </row>
    <row r="117" spans="1:10" ht="14.1" customHeight="1">
      <c r="A117" s="661"/>
      <c r="B117" s="376" t="s">
        <v>2971</v>
      </c>
      <c r="C117" s="358"/>
      <c r="D117" s="358"/>
      <c r="E117" s="290">
        <v>12894</v>
      </c>
      <c r="F117" s="682"/>
      <c r="G117" s="292">
        <v>20</v>
      </c>
      <c r="H117" s="290">
        <v>61.4</v>
      </c>
      <c r="I117" s="290"/>
      <c r="J117" s="332"/>
    </row>
    <row r="118" spans="1:10" ht="15" customHeight="1">
      <c r="A118" s="661"/>
      <c r="B118" s="376" t="s">
        <v>2970</v>
      </c>
      <c r="C118" s="358"/>
      <c r="D118" s="358"/>
      <c r="E118" s="290">
        <v>44408</v>
      </c>
      <c r="F118" s="682"/>
      <c r="G118" s="292">
        <v>25</v>
      </c>
      <c r="H118" s="290">
        <v>77.180000000000007</v>
      </c>
      <c r="I118" s="290"/>
      <c r="J118" s="332"/>
    </row>
    <row r="119" spans="1:10" ht="15.75" customHeight="1">
      <c r="A119" s="661"/>
      <c r="B119" s="376" t="s">
        <v>2969</v>
      </c>
      <c r="C119" s="358"/>
      <c r="D119" s="358"/>
      <c r="E119" s="290">
        <v>69390</v>
      </c>
      <c r="F119" s="683"/>
      <c r="G119" s="292">
        <v>32</v>
      </c>
      <c r="H119" s="290">
        <v>110.85</v>
      </c>
      <c r="I119" s="290"/>
      <c r="J119" s="332"/>
    </row>
    <row r="120" spans="1:10" ht="14.1" customHeight="1">
      <c r="A120" s="661"/>
      <c r="B120" s="376" t="s">
        <v>2968</v>
      </c>
      <c r="C120" s="358"/>
      <c r="D120" s="358"/>
      <c r="E120" s="290">
        <v>129930</v>
      </c>
      <c r="F120" s="683"/>
      <c r="G120" s="292">
        <v>40</v>
      </c>
      <c r="H120" s="290">
        <v>147.88999999999999</v>
      </c>
      <c r="I120" s="290"/>
      <c r="J120" s="332"/>
    </row>
    <row r="121" spans="1:10" ht="14.1" customHeight="1">
      <c r="A121" s="661"/>
      <c r="B121" s="376" t="s">
        <v>2967</v>
      </c>
      <c r="C121" s="358"/>
      <c r="D121" s="358"/>
      <c r="E121" s="290">
        <v>235110</v>
      </c>
      <c r="F121" s="683"/>
      <c r="G121" s="292">
        <v>50</v>
      </c>
      <c r="H121" s="290">
        <v>192.78</v>
      </c>
      <c r="I121" s="290"/>
      <c r="J121" s="332"/>
    </row>
    <row r="122" spans="1:10" ht="14.1" customHeight="1">
      <c r="A122" s="661"/>
      <c r="B122" s="376" t="s">
        <v>2966</v>
      </c>
      <c r="C122" s="358"/>
      <c r="D122" s="358"/>
      <c r="E122" s="290">
        <v>664083</v>
      </c>
      <c r="F122" s="683"/>
      <c r="G122" s="292">
        <v>65</v>
      </c>
      <c r="H122" s="290">
        <v>317.29000000000002</v>
      </c>
      <c r="I122" s="290"/>
      <c r="J122" s="332"/>
    </row>
    <row r="123" spans="1:10" ht="14.1" customHeight="1">
      <c r="A123" s="661"/>
      <c r="B123" s="376" t="s">
        <v>2965</v>
      </c>
      <c r="C123" s="358"/>
      <c r="D123" s="358"/>
      <c r="E123" s="290">
        <v>963282</v>
      </c>
      <c r="F123" s="683"/>
      <c r="G123" s="292">
        <v>80</v>
      </c>
      <c r="H123" s="290">
        <v>440.33</v>
      </c>
      <c r="I123" s="290"/>
      <c r="J123" s="332"/>
    </row>
    <row r="124" spans="1:10" ht="14.1" customHeight="1">
      <c r="A124" s="685" t="s">
        <v>2964</v>
      </c>
      <c r="B124" s="292">
        <v>15</v>
      </c>
      <c r="C124" s="358"/>
      <c r="D124" s="358"/>
      <c r="E124" s="290">
        <v>592.5</v>
      </c>
      <c r="F124" s="684"/>
      <c r="G124" s="292">
        <v>100</v>
      </c>
      <c r="H124" s="290">
        <v>651.79999999999995</v>
      </c>
      <c r="I124" s="290"/>
      <c r="J124" s="332"/>
    </row>
    <row r="125" spans="1:10" ht="14.1" customHeight="1">
      <c r="A125" s="732"/>
      <c r="B125" s="292">
        <v>20</v>
      </c>
      <c r="C125" s="358"/>
      <c r="D125" s="358"/>
      <c r="E125" s="290">
        <v>721.25</v>
      </c>
      <c r="F125" s="768" t="s">
        <v>2963</v>
      </c>
      <c r="G125" s="286">
        <v>15</v>
      </c>
      <c r="H125" s="358">
        <v>60.6</v>
      </c>
      <c r="I125" s="358"/>
      <c r="J125" s="357"/>
    </row>
    <row r="126" spans="1:10" ht="14.1" customHeight="1">
      <c r="A126" s="732"/>
      <c r="B126" s="292">
        <v>25</v>
      </c>
      <c r="C126" s="358"/>
      <c r="D126" s="358"/>
      <c r="E126" s="290">
        <v>785</v>
      </c>
      <c r="F126" s="813"/>
      <c r="G126" s="286">
        <v>20</v>
      </c>
      <c r="H126" s="358">
        <v>73.5</v>
      </c>
      <c r="I126" s="358"/>
      <c r="J126" s="357"/>
    </row>
    <row r="127" spans="1:10" ht="14.1" customHeight="1">
      <c r="A127" s="661"/>
      <c r="B127" s="375">
        <v>32</v>
      </c>
      <c r="C127" s="279"/>
      <c r="D127" s="279"/>
      <c r="E127" s="290">
        <v>816.25</v>
      </c>
      <c r="F127" s="813"/>
      <c r="G127" s="286">
        <v>25</v>
      </c>
      <c r="H127" s="358">
        <v>91.9</v>
      </c>
      <c r="I127" s="358"/>
      <c r="J127" s="357"/>
    </row>
    <row r="128" spans="1:10" ht="14.1" customHeight="1">
      <c r="A128" s="661"/>
      <c r="B128" s="375">
        <v>40</v>
      </c>
      <c r="C128" s="279"/>
      <c r="D128" s="279"/>
      <c r="E128" s="290">
        <v>880</v>
      </c>
      <c r="F128" s="813"/>
      <c r="G128" s="286">
        <v>32</v>
      </c>
      <c r="H128" s="358">
        <v>148.6</v>
      </c>
      <c r="I128" s="358"/>
      <c r="J128" s="357"/>
    </row>
    <row r="129" spans="1:10" ht="14.1" customHeight="1">
      <c r="A129" s="661"/>
      <c r="B129" s="375">
        <v>50</v>
      </c>
      <c r="C129" s="279"/>
      <c r="D129" s="279"/>
      <c r="E129" s="290">
        <v>987.5</v>
      </c>
      <c r="F129" s="730"/>
      <c r="G129" s="281">
        <v>40</v>
      </c>
      <c r="H129" s="358">
        <v>154.4</v>
      </c>
      <c r="I129" s="358"/>
      <c r="J129" s="354"/>
    </row>
    <row r="130" spans="1:10" ht="14.1" customHeight="1">
      <c r="A130" s="662"/>
      <c r="B130" s="375">
        <v>65</v>
      </c>
      <c r="C130" s="279"/>
      <c r="D130" s="279"/>
      <c r="E130" s="290">
        <v>1360</v>
      </c>
      <c r="F130" s="731"/>
      <c r="G130" s="286">
        <v>50</v>
      </c>
      <c r="H130" s="358">
        <v>200</v>
      </c>
      <c r="I130" s="358"/>
      <c r="J130" s="354"/>
    </row>
    <row r="131" spans="1:10" ht="14.1" customHeight="1">
      <c r="A131" s="770" t="s">
        <v>2507</v>
      </c>
      <c r="B131" s="748"/>
      <c r="C131" s="748"/>
      <c r="D131" s="748"/>
      <c r="E131" s="748"/>
      <c r="F131" s="748"/>
      <c r="G131" s="748"/>
      <c r="H131" s="748"/>
      <c r="I131" s="748"/>
      <c r="J131" s="748"/>
    </row>
    <row r="132" spans="1:10" ht="14.1" customHeight="1">
      <c r="A132" s="771" t="s">
        <v>2508</v>
      </c>
      <c r="B132" s="772"/>
      <c r="C132" s="772"/>
      <c r="D132" s="772"/>
      <c r="E132" s="772"/>
      <c r="F132" s="772"/>
      <c r="G132" s="772"/>
      <c r="H132" s="772"/>
      <c r="I132" s="772"/>
      <c r="J132" s="772"/>
    </row>
    <row r="133" spans="1:10" ht="14.1" customHeight="1">
      <c r="A133" s="816" t="s">
        <v>2962</v>
      </c>
      <c r="B133" s="817"/>
      <c r="C133" s="817"/>
      <c r="D133" s="817"/>
      <c r="E133" s="817"/>
      <c r="F133" s="817"/>
      <c r="G133" s="817"/>
      <c r="H133" s="817"/>
      <c r="I133" s="374"/>
      <c r="J133" s="373" t="s">
        <v>2961</v>
      </c>
    </row>
    <row r="134" spans="1:10" ht="14.1" customHeight="1">
      <c r="A134" s="679" t="s">
        <v>2960</v>
      </c>
      <c r="B134" s="286">
        <v>65</v>
      </c>
      <c r="C134" s="358">
        <v>348.3</v>
      </c>
      <c r="D134" s="358"/>
      <c r="E134" s="354"/>
      <c r="F134" s="807" t="s">
        <v>2959</v>
      </c>
      <c r="G134" s="288">
        <v>150</v>
      </c>
      <c r="H134" s="358"/>
      <c r="I134" s="358"/>
      <c r="J134" s="357">
        <v>5866.25</v>
      </c>
    </row>
    <row r="135" spans="1:10" ht="13.5" customHeight="1">
      <c r="A135" s="683"/>
      <c r="B135" s="286">
        <v>80</v>
      </c>
      <c r="C135" s="358">
        <v>457.6</v>
      </c>
      <c r="D135" s="358"/>
      <c r="E135" s="354"/>
      <c r="F135" s="683"/>
      <c r="G135" s="288">
        <v>200</v>
      </c>
      <c r="H135" s="358"/>
      <c r="I135" s="358"/>
      <c r="J135" s="357">
        <v>10978.8</v>
      </c>
    </row>
    <row r="136" spans="1:10" ht="13.5" customHeight="1">
      <c r="A136" s="684"/>
      <c r="B136" s="286">
        <v>100</v>
      </c>
      <c r="C136" s="358">
        <v>675</v>
      </c>
      <c r="D136" s="358"/>
      <c r="E136" s="357"/>
      <c r="F136" s="683"/>
      <c r="G136" s="288">
        <v>250</v>
      </c>
      <c r="H136" s="358"/>
      <c r="I136" s="358"/>
      <c r="J136" s="357">
        <v>39143.800000000003</v>
      </c>
    </row>
    <row r="137" spans="1:10" ht="14.1" customHeight="1">
      <c r="A137" s="644" t="s">
        <v>2958</v>
      </c>
      <c r="B137" s="698"/>
      <c r="C137" s="698"/>
      <c r="D137" s="698"/>
      <c r="E137" s="742"/>
      <c r="F137" s="683"/>
      <c r="G137" s="288">
        <v>300</v>
      </c>
      <c r="H137" s="358"/>
      <c r="I137" s="358"/>
      <c r="J137" s="357">
        <v>58716.25</v>
      </c>
    </row>
    <row r="138" spans="1:10" ht="14.1" customHeight="1">
      <c r="A138" s="699"/>
      <c r="B138" s="700"/>
      <c r="C138" s="700"/>
      <c r="D138" s="700"/>
      <c r="E138" s="743"/>
      <c r="F138" s="683"/>
      <c r="G138" s="288">
        <v>400</v>
      </c>
      <c r="H138" s="358"/>
      <c r="I138" s="358"/>
      <c r="J138" s="357">
        <v>225571.25</v>
      </c>
    </row>
    <row r="139" spans="1:10" ht="14.1" customHeight="1">
      <c r="A139" s="807" t="s">
        <v>2957</v>
      </c>
      <c r="B139" s="362">
        <v>15</v>
      </c>
      <c r="C139" s="358">
        <v>15.88</v>
      </c>
      <c r="D139" s="358"/>
      <c r="E139" s="332"/>
      <c r="F139" s="683"/>
      <c r="G139" s="288">
        <v>500</v>
      </c>
      <c r="H139" s="358"/>
      <c r="I139" s="358"/>
      <c r="J139" s="357">
        <v>601525</v>
      </c>
    </row>
    <row r="140" spans="1:10" ht="14.1" customHeight="1">
      <c r="A140" s="818"/>
      <c r="B140" s="362">
        <v>20</v>
      </c>
      <c r="C140" s="358">
        <v>17.64</v>
      </c>
      <c r="D140" s="358"/>
      <c r="E140" s="332"/>
      <c r="F140" s="684"/>
      <c r="G140" s="288">
        <v>600</v>
      </c>
      <c r="H140" s="358"/>
      <c r="I140" s="358"/>
      <c r="J140" s="357">
        <v>775967</v>
      </c>
    </row>
    <row r="141" spans="1:10" ht="14.1" customHeight="1">
      <c r="A141" s="818"/>
      <c r="B141" s="362">
        <v>25</v>
      </c>
      <c r="C141" s="358">
        <v>21.7</v>
      </c>
      <c r="D141" s="358"/>
      <c r="E141" s="332"/>
      <c r="F141" s="820" t="s">
        <v>2956</v>
      </c>
      <c r="G141" s="286">
        <v>15</v>
      </c>
      <c r="H141" s="358">
        <v>13.36</v>
      </c>
      <c r="I141" s="358"/>
      <c r="J141" s="332"/>
    </row>
    <row r="142" spans="1:10" ht="14.1" customHeight="1">
      <c r="A142" s="818"/>
      <c r="B142" s="362">
        <v>32</v>
      </c>
      <c r="C142" s="358">
        <v>27.7</v>
      </c>
      <c r="D142" s="358"/>
      <c r="E142" s="332"/>
      <c r="F142" s="664"/>
      <c r="G142" s="286">
        <v>20</v>
      </c>
      <c r="H142" s="358">
        <v>20.059999999999999</v>
      </c>
      <c r="I142" s="358"/>
      <c r="J142" s="332"/>
    </row>
    <row r="143" spans="1:10" ht="14.1" customHeight="1">
      <c r="A143" s="818"/>
      <c r="B143" s="362">
        <v>40</v>
      </c>
      <c r="C143" s="358">
        <v>39</v>
      </c>
      <c r="D143" s="358"/>
      <c r="E143" s="332"/>
      <c r="F143" s="664"/>
      <c r="G143" s="286">
        <v>25</v>
      </c>
      <c r="H143" s="358">
        <v>26.09</v>
      </c>
      <c r="I143" s="358"/>
      <c r="J143" s="332"/>
    </row>
    <row r="144" spans="1:10" ht="14.1" customHeight="1">
      <c r="A144" s="818"/>
      <c r="B144" s="362">
        <v>50</v>
      </c>
      <c r="C144" s="358">
        <v>48.44</v>
      </c>
      <c r="D144" s="358"/>
      <c r="E144" s="332"/>
      <c r="F144" s="664"/>
      <c r="G144" s="286">
        <v>32</v>
      </c>
      <c r="H144" s="358">
        <v>39.700000000000003</v>
      </c>
      <c r="I144" s="358"/>
      <c r="J144" s="332"/>
    </row>
    <row r="145" spans="1:10" ht="14.1" customHeight="1">
      <c r="A145" s="818"/>
      <c r="B145" s="362">
        <v>65</v>
      </c>
      <c r="C145" s="358">
        <v>66.33</v>
      </c>
      <c r="D145" s="358"/>
      <c r="E145" s="332"/>
      <c r="F145" s="664"/>
      <c r="G145" s="286">
        <v>40</v>
      </c>
      <c r="H145" s="358">
        <v>54.8</v>
      </c>
      <c r="I145" s="358"/>
      <c r="J145" s="332"/>
    </row>
    <row r="146" spans="1:10" ht="14.1" customHeight="1">
      <c r="A146" s="818"/>
      <c r="B146" s="362">
        <v>80</v>
      </c>
      <c r="C146" s="358">
        <v>92.85</v>
      </c>
      <c r="D146" s="358"/>
      <c r="E146" s="332"/>
      <c r="F146" s="664"/>
      <c r="G146" s="286">
        <v>50</v>
      </c>
      <c r="H146" s="358">
        <v>76.36</v>
      </c>
      <c r="I146" s="358"/>
      <c r="J146" s="332"/>
    </row>
    <row r="147" spans="1:10" ht="14.1" customHeight="1">
      <c r="A147" s="818"/>
      <c r="B147" s="362">
        <v>100</v>
      </c>
      <c r="C147" s="358">
        <v>132.27000000000001</v>
      </c>
      <c r="D147" s="358"/>
      <c r="E147" s="332"/>
      <c r="F147" s="664"/>
      <c r="G147" s="286">
        <v>65</v>
      </c>
      <c r="H147" s="358">
        <v>138.68</v>
      </c>
      <c r="I147" s="358"/>
      <c r="J147" s="332"/>
    </row>
    <row r="148" spans="1:10" ht="14.1" customHeight="1">
      <c r="A148" s="818"/>
      <c r="B148" s="362">
        <v>125</v>
      </c>
      <c r="C148" s="358">
        <v>185.5</v>
      </c>
      <c r="D148" s="358"/>
      <c r="E148" s="332"/>
      <c r="F148" s="664"/>
      <c r="G148" s="286">
        <v>80</v>
      </c>
      <c r="H148" s="358">
        <v>215.4</v>
      </c>
      <c r="I148" s="358"/>
      <c r="J148" s="332"/>
    </row>
    <row r="149" spans="1:10" ht="14.1" customHeight="1">
      <c r="A149" s="818"/>
      <c r="B149" s="362">
        <v>150</v>
      </c>
      <c r="C149" s="358">
        <v>284.94</v>
      </c>
      <c r="D149" s="358"/>
      <c r="E149" s="332"/>
      <c r="F149" s="665"/>
      <c r="G149" s="286">
        <v>100</v>
      </c>
      <c r="H149" s="358">
        <v>353.8</v>
      </c>
      <c r="I149" s="358"/>
      <c r="J149" s="332"/>
    </row>
    <row r="150" spans="1:10" ht="14.1" customHeight="1">
      <c r="A150" s="818"/>
      <c r="B150" s="347">
        <v>200</v>
      </c>
      <c r="C150" s="358">
        <v>437</v>
      </c>
      <c r="D150" s="358"/>
      <c r="E150" s="332"/>
      <c r="F150" s="644" t="s">
        <v>2955</v>
      </c>
      <c r="G150" s="698"/>
      <c r="H150" s="698"/>
      <c r="I150" s="698"/>
      <c r="J150" s="698"/>
    </row>
    <row r="151" spans="1:10" ht="14.1" customHeight="1">
      <c r="A151" s="818"/>
      <c r="B151" s="347">
        <v>250</v>
      </c>
      <c r="C151" s="358">
        <v>1229.8</v>
      </c>
      <c r="D151" s="358"/>
      <c r="E151" s="332"/>
      <c r="F151" s="699"/>
      <c r="G151" s="700"/>
      <c r="H151" s="700"/>
      <c r="I151" s="700"/>
      <c r="J151" s="700"/>
    </row>
    <row r="152" spans="1:10" ht="15.75" customHeight="1">
      <c r="A152" s="819"/>
      <c r="B152" s="347">
        <v>300</v>
      </c>
      <c r="C152" s="358">
        <v>2132</v>
      </c>
      <c r="D152" s="358"/>
      <c r="E152" s="332"/>
      <c r="F152" s="679" t="s">
        <v>2954</v>
      </c>
      <c r="G152" s="305" t="s">
        <v>2953</v>
      </c>
      <c r="H152" s="358"/>
      <c r="I152" s="358"/>
      <c r="J152" s="268">
        <v>685.3</v>
      </c>
    </row>
    <row r="153" spans="1:10" ht="15.75" customHeight="1">
      <c r="A153" s="814" t="s">
        <v>2952</v>
      </c>
      <c r="B153" s="372">
        <v>15</v>
      </c>
      <c r="C153" s="358"/>
      <c r="D153" s="358"/>
      <c r="E153" s="357">
        <v>382</v>
      </c>
      <c r="F153" s="738"/>
      <c r="G153" s="305" t="s">
        <v>2951</v>
      </c>
      <c r="H153" s="358"/>
      <c r="I153" s="358"/>
      <c r="J153" s="268">
        <v>724.9</v>
      </c>
    </row>
    <row r="154" spans="1:10" ht="13.5" customHeight="1">
      <c r="A154" s="815"/>
      <c r="B154" s="372">
        <v>20</v>
      </c>
      <c r="C154" s="358"/>
      <c r="D154" s="358"/>
      <c r="E154" s="357">
        <v>409.2</v>
      </c>
      <c r="F154" s="738"/>
      <c r="G154" s="305" t="s">
        <v>2950</v>
      </c>
      <c r="H154" s="358"/>
      <c r="I154" s="358"/>
      <c r="J154" s="268">
        <v>763.4</v>
      </c>
    </row>
    <row r="155" spans="1:10" ht="15.75" customHeight="1">
      <c r="A155" s="815"/>
      <c r="B155" s="372">
        <v>25</v>
      </c>
      <c r="C155" s="358"/>
      <c r="D155" s="358"/>
      <c r="E155" s="357">
        <v>412</v>
      </c>
      <c r="F155" s="738"/>
      <c r="G155" s="305" t="s">
        <v>2949</v>
      </c>
      <c r="H155" s="358"/>
      <c r="I155" s="358"/>
      <c r="J155" s="268">
        <v>917.4</v>
      </c>
    </row>
    <row r="156" spans="1:10" ht="14.1" customHeight="1">
      <c r="A156" s="815"/>
      <c r="B156" s="372">
        <v>32</v>
      </c>
      <c r="C156" s="358"/>
      <c r="D156" s="358"/>
      <c r="E156" s="357">
        <v>452</v>
      </c>
      <c r="F156" s="738"/>
      <c r="G156" s="308" t="s">
        <v>2948</v>
      </c>
      <c r="H156" s="358"/>
      <c r="I156" s="358"/>
      <c r="J156" s="272">
        <v>948.2</v>
      </c>
    </row>
    <row r="157" spans="1:10" ht="15" customHeight="1">
      <c r="A157" s="815"/>
      <c r="B157" s="372">
        <v>40</v>
      </c>
      <c r="C157" s="358"/>
      <c r="D157" s="358"/>
      <c r="E157" s="357">
        <v>586.20000000000005</v>
      </c>
      <c r="F157" s="738"/>
      <c r="G157" s="305" t="s">
        <v>2947</v>
      </c>
      <c r="H157" s="358"/>
      <c r="I157" s="358"/>
      <c r="J157" s="268">
        <v>951.5</v>
      </c>
    </row>
    <row r="158" spans="1:10" ht="14.1" customHeight="1">
      <c r="A158" s="815"/>
      <c r="B158" s="372">
        <v>50</v>
      </c>
      <c r="C158" s="358"/>
      <c r="D158" s="358"/>
      <c r="E158" s="357">
        <v>640</v>
      </c>
      <c r="F158" s="739"/>
      <c r="G158" s="305" t="s">
        <v>2946</v>
      </c>
      <c r="H158" s="358"/>
      <c r="I158" s="358"/>
      <c r="J158" s="268">
        <v>992.2</v>
      </c>
    </row>
    <row r="159" spans="1:10" ht="14.25" customHeight="1">
      <c r="A159" s="815"/>
      <c r="B159" s="372">
        <v>65</v>
      </c>
      <c r="C159" s="358"/>
      <c r="D159" s="358"/>
      <c r="E159" s="357">
        <v>878.8</v>
      </c>
      <c r="F159" s="365" t="s">
        <v>2945</v>
      </c>
      <c r="G159" s="308">
        <v>20</v>
      </c>
      <c r="H159" s="358"/>
      <c r="I159" s="358"/>
      <c r="J159" s="272">
        <v>363</v>
      </c>
    </row>
    <row r="160" spans="1:10" ht="14.1" customHeight="1">
      <c r="A160" s="815"/>
      <c r="B160" s="371">
        <v>80</v>
      </c>
      <c r="C160" s="358"/>
      <c r="D160" s="358"/>
      <c r="E160" s="357">
        <v>1094</v>
      </c>
      <c r="F160" s="365" t="s">
        <v>2944</v>
      </c>
      <c r="G160" s="308">
        <v>20</v>
      </c>
      <c r="H160" s="358"/>
      <c r="I160" s="358"/>
      <c r="J160" s="272">
        <v>374</v>
      </c>
    </row>
    <row r="161" spans="1:10" ht="14.1" customHeight="1">
      <c r="A161" s="815"/>
      <c r="B161" s="371">
        <v>100</v>
      </c>
      <c r="C161" s="358"/>
      <c r="D161" s="358"/>
      <c r="E161" s="357">
        <v>1280</v>
      </c>
      <c r="F161" s="365" t="s">
        <v>2943</v>
      </c>
      <c r="G161" s="308">
        <v>20</v>
      </c>
      <c r="H161" s="358"/>
      <c r="I161" s="358"/>
      <c r="J161" s="272">
        <v>780.45</v>
      </c>
    </row>
    <row r="162" spans="1:10" ht="14.1" customHeight="1">
      <c r="A162" s="815"/>
      <c r="B162" s="371">
        <v>125</v>
      </c>
      <c r="C162" s="358"/>
      <c r="D162" s="358"/>
      <c r="E162" s="357">
        <v>2720</v>
      </c>
      <c r="F162" s="365" t="s">
        <v>2942</v>
      </c>
      <c r="G162" s="308">
        <v>20</v>
      </c>
      <c r="H162" s="358"/>
      <c r="I162" s="358"/>
      <c r="J162" s="272">
        <v>919.15</v>
      </c>
    </row>
    <row r="163" spans="1:10" ht="14.1" customHeight="1">
      <c r="A163" s="815"/>
      <c r="B163" s="371">
        <v>150</v>
      </c>
      <c r="C163" s="358"/>
      <c r="D163" s="358"/>
      <c r="E163" s="357">
        <v>3264</v>
      </c>
      <c r="F163" s="644" t="s">
        <v>2941</v>
      </c>
      <c r="G163" s="698"/>
      <c r="H163" s="698"/>
      <c r="I163" s="698"/>
      <c r="J163" s="698"/>
    </row>
    <row r="164" spans="1:10" ht="14.1" customHeight="1">
      <c r="A164" s="815"/>
      <c r="B164" s="371">
        <v>200</v>
      </c>
      <c r="C164" s="358"/>
      <c r="D164" s="358"/>
      <c r="E164" s="357">
        <v>6398.75</v>
      </c>
      <c r="F164" s="699"/>
      <c r="G164" s="700"/>
      <c r="H164" s="700"/>
      <c r="I164" s="700"/>
      <c r="J164" s="700"/>
    </row>
    <row r="165" spans="1:10" ht="14.1" customHeight="1">
      <c r="A165" s="815"/>
      <c r="B165" s="371">
        <v>250</v>
      </c>
      <c r="C165" s="358"/>
      <c r="D165" s="358"/>
      <c r="E165" s="357">
        <v>11713.8</v>
      </c>
      <c r="F165" s="679" t="s">
        <v>2940</v>
      </c>
      <c r="G165" s="362">
        <v>15</v>
      </c>
      <c r="H165" s="358"/>
      <c r="I165" s="358"/>
      <c r="J165" s="272">
        <v>43.78</v>
      </c>
    </row>
    <row r="166" spans="1:10" ht="14.1" customHeight="1">
      <c r="A166" s="815"/>
      <c r="B166" s="371">
        <v>300</v>
      </c>
      <c r="C166" s="358"/>
      <c r="D166" s="358"/>
      <c r="E166" s="357">
        <v>39141</v>
      </c>
      <c r="F166" s="738"/>
      <c r="G166" s="362">
        <v>20</v>
      </c>
      <c r="H166" s="358"/>
      <c r="I166" s="358"/>
      <c r="J166" s="272">
        <v>53.68</v>
      </c>
    </row>
    <row r="167" spans="1:10" ht="14.1" customHeight="1">
      <c r="A167" s="707"/>
      <c r="B167" s="371">
        <v>400</v>
      </c>
      <c r="C167" s="358"/>
      <c r="D167" s="358"/>
      <c r="E167" s="357">
        <v>116009</v>
      </c>
      <c r="F167" s="738"/>
      <c r="G167" s="362">
        <v>25</v>
      </c>
      <c r="H167" s="358"/>
      <c r="I167" s="358"/>
      <c r="J167" s="272">
        <v>85.96</v>
      </c>
    </row>
    <row r="168" spans="1:10" ht="14.1" customHeight="1">
      <c r="A168" s="707"/>
      <c r="B168" s="371">
        <v>500</v>
      </c>
      <c r="C168" s="358"/>
      <c r="D168" s="358"/>
      <c r="E168" s="357">
        <v>225571</v>
      </c>
      <c r="F168" s="738"/>
      <c r="G168" s="362">
        <v>32</v>
      </c>
      <c r="H168" s="358"/>
      <c r="I168" s="358"/>
      <c r="J168" s="272">
        <v>177.15</v>
      </c>
    </row>
    <row r="169" spans="1:10" ht="14.1" customHeight="1">
      <c r="A169" s="707"/>
      <c r="B169" s="371">
        <v>600</v>
      </c>
      <c r="C169" s="358"/>
      <c r="D169" s="358"/>
      <c r="E169" s="357">
        <v>601525</v>
      </c>
      <c r="F169" s="738"/>
      <c r="G169" s="362">
        <v>40</v>
      </c>
      <c r="H169" s="358"/>
      <c r="I169" s="358"/>
      <c r="J169" s="268">
        <v>233.9</v>
      </c>
    </row>
    <row r="170" spans="1:10" ht="14.1" customHeight="1">
      <c r="A170" s="746" t="s">
        <v>2939</v>
      </c>
      <c r="B170" s="370">
        <v>10</v>
      </c>
      <c r="C170" s="358"/>
      <c r="D170" s="358">
        <v>29.55</v>
      </c>
      <c r="E170" s="357"/>
      <c r="F170" s="739"/>
      <c r="G170" s="362">
        <v>50</v>
      </c>
      <c r="H170" s="358"/>
      <c r="I170" s="358"/>
      <c r="J170" s="268">
        <v>340.77</v>
      </c>
    </row>
    <row r="171" spans="1:10" ht="14.1" customHeight="1">
      <c r="A171" s="746"/>
      <c r="B171" s="370">
        <v>15</v>
      </c>
      <c r="C171" s="358"/>
      <c r="D171" s="358">
        <v>29.58</v>
      </c>
      <c r="E171" s="357"/>
      <c r="F171" s="365" t="s">
        <v>2938</v>
      </c>
      <c r="G171" s="305">
        <v>50</v>
      </c>
      <c r="H171" s="358"/>
      <c r="I171" s="358"/>
      <c r="J171" s="357">
        <v>327.84</v>
      </c>
    </row>
    <row r="172" spans="1:10" ht="14.1" customHeight="1">
      <c r="A172" s="746"/>
      <c r="B172" s="370">
        <v>20</v>
      </c>
      <c r="C172" s="358"/>
      <c r="D172" s="358">
        <v>31.1</v>
      </c>
      <c r="E172" s="357"/>
      <c r="F172" s="679" t="s">
        <v>2937</v>
      </c>
      <c r="G172" s="353">
        <v>15</v>
      </c>
      <c r="H172" s="358"/>
      <c r="I172" s="358"/>
      <c r="J172" s="357">
        <v>41.94</v>
      </c>
    </row>
    <row r="173" spans="1:10" ht="14.1" customHeight="1">
      <c r="A173" s="746"/>
      <c r="B173" s="370">
        <v>25</v>
      </c>
      <c r="C173" s="358"/>
      <c r="D173" s="358">
        <v>34.700000000000003</v>
      </c>
      <c r="E173" s="357"/>
      <c r="F173" s="682"/>
      <c r="G173" s="353">
        <v>20</v>
      </c>
      <c r="H173" s="358"/>
      <c r="I173" s="358"/>
      <c r="J173" s="357">
        <v>43.73</v>
      </c>
    </row>
    <row r="174" spans="1:10" ht="14.1" customHeight="1">
      <c r="A174" s="746"/>
      <c r="B174" s="368">
        <v>32</v>
      </c>
      <c r="C174" s="358"/>
      <c r="D174" s="358">
        <v>37.5</v>
      </c>
      <c r="E174" s="357"/>
      <c r="F174" s="682"/>
      <c r="G174" s="353">
        <v>25</v>
      </c>
      <c r="H174" s="358"/>
      <c r="I174" s="358"/>
      <c r="J174" s="357">
        <v>61.28</v>
      </c>
    </row>
    <row r="175" spans="1:10" ht="14.1" customHeight="1">
      <c r="A175" s="746"/>
      <c r="B175" s="368">
        <v>40</v>
      </c>
      <c r="C175" s="369"/>
      <c r="D175" s="358">
        <v>50.1</v>
      </c>
      <c r="E175" s="357"/>
      <c r="F175" s="682"/>
      <c r="G175" s="353">
        <v>32</v>
      </c>
      <c r="H175" s="358"/>
      <c r="I175" s="358"/>
      <c r="J175" s="357">
        <v>79.88</v>
      </c>
    </row>
    <row r="176" spans="1:10" ht="14.1" customHeight="1">
      <c r="A176" s="746"/>
      <c r="B176" s="368">
        <v>50</v>
      </c>
      <c r="C176" s="358"/>
      <c r="D176" s="358">
        <v>57.9</v>
      </c>
      <c r="E176" s="357"/>
      <c r="F176" s="682"/>
      <c r="G176" s="353">
        <v>40</v>
      </c>
      <c r="H176" s="358"/>
      <c r="I176" s="358"/>
      <c r="J176" s="357">
        <v>166.2</v>
      </c>
    </row>
    <row r="177" spans="1:10" ht="14.1" customHeight="1">
      <c r="A177" s="746"/>
      <c r="B177" s="367">
        <v>65</v>
      </c>
      <c r="C177" s="358"/>
      <c r="D177" s="358">
        <v>93.8</v>
      </c>
      <c r="E177" s="357"/>
      <c r="F177" s="682"/>
      <c r="G177" s="353">
        <v>50</v>
      </c>
      <c r="H177" s="358"/>
      <c r="I177" s="358"/>
      <c r="J177" s="357">
        <v>186.55</v>
      </c>
    </row>
    <row r="178" spans="1:10" ht="14.1" customHeight="1">
      <c r="A178" s="746"/>
      <c r="B178" s="367">
        <v>80</v>
      </c>
      <c r="C178" s="358"/>
      <c r="D178" s="358">
        <v>123.4</v>
      </c>
      <c r="E178" s="357"/>
      <c r="F178" s="736"/>
      <c r="G178" s="353">
        <v>65</v>
      </c>
      <c r="H178" s="358"/>
      <c r="I178" s="358"/>
      <c r="J178" s="357">
        <v>260.3</v>
      </c>
    </row>
    <row r="179" spans="1:10" ht="14.1" customHeight="1">
      <c r="A179" s="746"/>
      <c r="B179" s="367">
        <v>100</v>
      </c>
      <c r="C179" s="358"/>
      <c r="D179" s="358">
        <v>167</v>
      </c>
      <c r="E179" s="357"/>
      <c r="F179" s="679" t="s">
        <v>2936</v>
      </c>
      <c r="G179" s="353">
        <v>15</v>
      </c>
      <c r="H179" s="358"/>
      <c r="I179" s="358"/>
      <c r="J179" s="357">
        <v>59</v>
      </c>
    </row>
    <row r="180" spans="1:10" ht="14.1" customHeight="1">
      <c r="A180" s="746"/>
      <c r="B180" s="367">
        <v>125</v>
      </c>
      <c r="C180" s="358"/>
      <c r="D180" s="358">
        <v>283</v>
      </c>
      <c r="E180" s="357"/>
      <c r="F180" s="682"/>
      <c r="G180" s="353">
        <v>20</v>
      </c>
      <c r="H180" s="358"/>
      <c r="I180" s="358"/>
      <c r="J180" s="357">
        <v>72</v>
      </c>
    </row>
    <row r="181" spans="1:10" ht="14.1" customHeight="1">
      <c r="A181" s="746"/>
      <c r="B181" s="367">
        <v>150</v>
      </c>
      <c r="C181" s="358"/>
      <c r="D181" s="358">
        <v>471.9</v>
      </c>
      <c r="E181" s="357"/>
      <c r="F181" s="682"/>
      <c r="G181" s="353">
        <v>25</v>
      </c>
      <c r="H181" s="358"/>
      <c r="I181" s="358"/>
      <c r="J181" s="357">
        <v>102</v>
      </c>
    </row>
    <row r="182" spans="1:10" ht="14.1" customHeight="1">
      <c r="A182" s="746"/>
      <c r="B182" s="367">
        <v>200</v>
      </c>
      <c r="C182" s="358"/>
      <c r="D182" s="358">
        <v>814.4</v>
      </c>
      <c r="E182" s="358"/>
      <c r="F182" s="682"/>
      <c r="G182" s="353">
        <v>32</v>
      </c>
      <c r="H182" s="358"/>
      <c r="I182" s="358"/>
      <c r="J182" s="357">
        <v>151</v>
      </c>
    </row>
    <row r="183" spans="1:10" ht="14.1" customHeight="1">
      <c r="A183" s="746"/>
      <c r="B183" s="367" t="s">
        <v>2935</v>
      </c>
      <c r="C183" s="358"/>
      <c r="D183" s="366">
        <v>1043</v>
      </c>
      <c r="E183" s="358"/>
      <c r="F183" s="682"/>
      <c r="G183" s="353">
        <v>40</v>
      </c>
      <c r="H183" s="358"/>
      <c r="I183" s="358"/>
      <c r="J183" s="357">
        <v>209</v>
      </c>
    </row>
    <row r="184" spans="1:10" ht="14.1" customHeight="1">
      <c r="A184" s="746"/>
      <c r="B184" s="367" t="s">
        <v>2934</v>
      </c>
      <c r="C184" s="358"/>
      <c r="D184" s="366">
        <v>2512.4</v>
      </c>
      <c r="E184" s="358"/>
      <c r="F184" s="682"/>
      <c r="G184" s="353">
        <v>50</v>
      </c>
      <c r="H184" s="358"/>
      <c r="I184" s="358"/>
      <c r="J184" s="357">
        <v>300</v>
      </c>
    </row>
    <row r="185" spans="1:10" ht="14.1" customHeight="1">
      <c r="A185" s="746"/>
      <c r="B185" s="367" t="s">
        <v>2933</v>
      </c>
      <c r="C185" s="358"/>
      <c r="D185" s="366">
        <v>4585.6000000000004</v>
      </c>
      <c r="E185" s="358"/>
      <c r="F185" s="736"/>
      <c r="G185" s="353">
        <v>65</v>
      </c>
      <c r="H185" s="358"/>
      <c r="I185" s="358"/>
      <c r="J185" s="357">
        <v>471.5</v>
      </c>
    </row>
    <row r="186" spans="1:10" ht="14.1" customHeight="1">
      <c r="A186" s="726"/>
      <c r="B186" s="367" t="s">
        <v>2932</v>
      </c>
      <c r="C186" s="358"/>
      <c r="D186" s="366">
        <v>11432.7</v>
      </c>
      <c r="E186" s="358"/>
      <c r="F186" s="365" t="s">
        <v>2931</v>
      </c>
      <c r="G186" s="353">
        <v>50</v>
      </c>
      <c r="H186" s="358"/>
      <c r="I186" s="358"/>
      <c r="J186" s="357">
        <v>156.44999999999999</v>
      </c>
    </row>
    <row r="187" spans="1:10" ht="14.1" customHeight="1">
      <c r="A187" s="726"/>
      <c r="B187" s="367" t="s">
        <v>2930</v>
      </c>
      <c r="C187" s="358"/>
      <c r="D187" s="366">
        <v>21796.79</v>
      </c>
      <c r="E187" s="358"/>
      <c r="F187" s="365" t="s">
        <v>2929</v>
      </c>
      <c r="G187" s="353">
        <v>50</v>
      </c>
      <c r="H187" s="358"/>
      <c r="I187" s="358"/>
      <c r="J187" s="357">
        <v>408</v>
      </c>
    </row>
    <row r="188" spans="1:10" ht="14.1" customHeight="1">
      <c r="A188" s="792" t="s">
        <v>2928</v>
      </c>
      <c r="B188" s="325">
        <v>15</v>
      </c>
      <c r="C188" s="272"/>
      <c r="D188" s="272"/>
      <c r="E188" s="268">
        <v>426.25</v>
      </c>
      <c r="F188" s="644" t="s">
        <v>2927</v>
      </c>
      <c r="G188" s="698"/>
      <c r="H188" s="698"/>
      <c r="I188" s="698"/>
      <c r="J188" s="742"/>
    </row>
    <row r="189" spans="1:10" ht="14.1" customHeight="1">
      <c r="A189" s="793"/>
      <c r="B189" s="325">
        <v>20</v>
      </c>
      <c r="C189" s="272"/>
      <c r="D189" s="272"/>
      <c r="E189" s="268">
        <v>426.25</v>
      </c>
      <c r="F189" s="699"/>
      <c r="G189" s="700"/>
      <c r="H189" s="700"/>
      <c r="I189" s="700"/>
      <c r="J189" s="743"/>
    </row>
    <row r="190" spans="1:10" ht="14.1" customHeight="1">
      <c r="A190" s="793"/>
      <c r="B190" s="325">
        <v>25</v>
      </c>
      <c r="C190" s="272"/>
      <c r="D190" s="272"/>
      <c r="E190" s="268">
        <v>452.5</v>
      </c>
      <c r="F190" s="679" t="s">
        <v>2926</v>
      </c>
      <c r="G190" s="362">
        <v>25</v>
      </c>
      <c r="H190" s="358"/>
      <c r="I190" s="358"/>
      <c r="J190" s="357">
        <v>183</v>
      </c>
    </row>
    <row r="191" spans="1:10" ht="14.1" customHeight="1">
      <c r="A191" s="793"/>
      <c r="B191" s="325">
        <v>32</v>
      </c>
      <c r="C191" s="272"/>
      <c r="D191" s="272"/>
      <c r="E191" s="268">
        <v>586.25</v>
      </c>
      <c r="F191" s="683"/>
      <c r="G191" s="362">
        <v>32</v>
      </c>
      <c r="H191" s="358"/>
      <c r="I191" s="358"/>
      <c r="J191" s="357">
        <v>274</v>
      </c>
    </row>
    <row r="192" spans="1:10" ht="14.1" customHeight="1">
      <c r="A192" s="707"/>
      <c r="B192" s="288">
        <v>40</v>
      </c>
      <c r="C192" s="272"/>
      <c r="D192" s="272"/>
      <c r="E192" s="268">
        <v>640</v>
      </c>
      <c r="F192" s="683"/>
      <c r="G192" s="362">
        <v>40</v>
      </c>
      <c r="H192" s="358"/>
      <c r="I192" s="358"/>
      <c r="J192" s="357">
        <v>358</v>
      </c>
    </row>
    <row r="193" spans="1:10" ht="14.1" customHeight="1">
      <c r="A193" s="707"/>
      <c r="B193" s="288">
        <v>50</v>
      </c>
      <c r="C193" s="272"/>
      <c r="D193" s="272"/>
      <c r="E193" s="268">
        <v>878.75</v>
      </c>
      <c r="F193" s="684"/>
      <c r="G193" s="362">
        <v>50</v>
      </c>
      <c r="H193" s="358"/>
      <c r="I193" s="358"/>
      <c r="J193" s="357">
        <v>528</v>
      </c>
    </row>
    <row r="194" spans="1:10" ht="14.1" customHeight="1">
      <c r="A194" s="707"/>
      <c r="B194" s="288">
        <v>65</v>
      </c>
      <c r="C194" s="272"/>
      <c r="D194" s="272"/>
      <c r="E194" s="268">
        <v>1066.25</v>
      </c>
      <c r="F194" s="679" t="s">
        <v>2925</v>
      </c>
      <c r="G194" s="305">
        <v>32</v>
      </c>
      <c r="H194" s="358"/>
      <c r="I194" s="358"/>
      <c r="J194" s="357">
        <v>499.1</v>
      </c>
    </row>
    <row r="195" spans="1:10" ht="14.1" customHeight="1">
      <c r="A195" s="707"/>
      <c r="B195" s="288">
        <v>80</v>
      </c>
      <c r="C195" s="272"/>
      <c r="D195" s="272"/>
      <c r="E195" s="268">
        <v>1280</v>
      </c>
      <c r="F195" s="749"/>
      <c r="G195" s="305">
        <v>40</v>
      </c>
      <c r="H195" s="358"/>
      <c r="I195" s="358"/>
      <c r="J195" s="357">
        <v>638.95000000000005</v>
      </c>
    </row>
    <row r="196" spans="1:10" ht="14.1" customHeight="1">
      <c r="A196" s="707"/>
      <c r="B196" s="288">
        <v>100</v>
      </c>
      <c r="C196" s="272"/>
      <c r="D196" s="272"/>
      <c r="E196" s="268">
        <v>2720</v>
      </c>
      <c r="F196" s="749"/>
      <c r="G196" s="305">
        <v>50</v>
      </c>
      <c r="H196" s="358"/>
      <c r="I196" s="358"/>
      <c r="J196" s="357">
        <v>1218</v>
      </c>
    </row>
    <row r="197" spans="1:10" ht="14.1" customHeight="1">
      <c r="A197" s="668"/>
      <c r="B197" s="288">
        <v>125</v>
      </c>
      <c r="C197" s="272"/>
      <c r="D197" s="272"/>
      <c r="E197" s="268">
        <v>3518.75</v>
      </c>
      <c r="F197" s="750"/>
      <c r="G197" s="305">
        <v>65</v>
      </c>
      <c r="H197" s="358"/>
      <c r="I197" s="358"/>
      <c r="J197" s="357">
        <v>1437.5</v>
      </c>
    </row>
    <row r="198" spans="1:10" ht="14.1" customHeight="1">
      <c r="A198" s="747" t="s">
        <v>2507</v>
      </c>
      <c r="B198" s="747"/>
      <c r="C198" s="747"/>
      <c r="D198" s="747"/>
      <c r="E198" s="747"/>
      <c r="F198" s="747"/>
      <c r="G198" s="747"/>
      <c r="H198" s="747"/>
      <c r="I198" s="747"/>
      <c r="J198" s="747"/>
    </row>
    <row r="199" spans="1:10" ht="14.1" customHeight="1">
      <c r="A199" s="751" t="s">
        <v>2508</v>
      </c>
      <c r="B199" s="751"/>
      <c r="C199" s="751"/>
      <c r="D199" s="751"/>
      <c r="E199" s="751"/>
      <c r="F199" s="751"/>
      <c r="G199" s="751"/>
      <c r="H199" s="751"/>
      <c r="I199" s="751"/>
      <c r="J199" s="751"/>
    </row>
    <row r="200" spans="1:10" ht="17.25" customHeight="1">
      <c r="A200" s="648" t="s">
        <v>2924</v>
      </c>
      <c r="B200" s="648"/>
      <c r="C200" s="648"/>
      <c r="D200" s="648"/>
      <c r="E200" s="648"/>
      <c r="F200" s="648"/>
      <c r="G200" s="648"/>
      <c r="H200" s="648"/>
      <c r="I200" s="294"/>
      <c r="J200" s="293" t="s">
        <v>2923</v>
      </c>
    </row>
    <row r="201" spans="1:10" ht="14.25" customHeight="1">
      <c r="A201" s="365" t="s">
        <v>2922</v>
      </c>
      <c r="B201" s="353">
        <v>80</v>
      </c>
      <c r="C201" s="358"/>
      <c r="D201" s="358"/>
      <c r="E201" s="357">
        <v>1777</v>
      </c>
      <c r="F201" s="644" t="s">
        <v>2921</v>
      </c>
      <c r="G201" s="698"/>
      <c r="H201" s="698"/>
      <c r="I201" s="698"/>
      <c r="J201" s="742"/>
    </row>
    <row r="202" spans="1:10" ht="13.5" customHeight="1">
      <c r="A202" s="679" t="s">
        <v>2920</v>
      </c>
      <c r="B202" s="305">
        <v>32</v>
      </c>
      <c r="C202" s="358"/>
      <c r="D202" s="358"/>
      <c r="E202" s="354" t="s">
        <v>2889</v>
      </c>
      <c r="F202" s="699"/>
      <c r="G202" s="700"/>
      <c r="H202" s="700"/>
      <c r="I202" s="700"/>
      <c r="J202" s="743"/>
    </row>
    <row r="203" spans="1:10" ht="14.25" customHeight="1">
      <c r="A203" s="680"/>
      <c r="B203" s="305">
        <v>40</v>
      </c>
      <c r="C203" s="358"/>
      <c r="D203" s="358"/>
      <c r="E203" s="354" t="s">
        <v>2889</v>
      </c>
      <c r="F203" s="663" t="s">
        <v>2919</v>
      </c>
      <c r="G203" s="292">
        <v>15</v>
      </c>
      <c r="H203" s="358">
        <v>2.4500000000000002</v>
      </c>
      <c r="I203" s="358"/>
      <c r="J203" s="291"/>
    </row>
    <row r="204" spans="1:10" ht="14.1" customHeight="1">
      <c r="A204" s="680"/>
      <c r="B204" s="305">
        <v>50</v>
      </c>
      <c r="C204" s="358"/>
      <c r="D204" s="358"/>
      <c r="E204" s="354" t="s">
        <v>2889</v>
      </c>
      <c r="F204" s="744"/>
      <c r="G204" s="292">
        <v>20</v>
      </c>
      <c r="H204" s="358">
        <v>3.75</v>
      </c>
      <c r="I204" s="358"/>
      <c r="J204" s="291"/>
    </row>
    <row r="205" spans="1:10" ht="14.1" customHeight="1">
      <c r="A205" s="680"/>
      <c r="B205" s="305">
        <v>65</v>
      </c>
      <c r="C205" s="358"/>
      <c r="D205" s="358"/>
      <c r="E205" s="354" t="s">
        <v>2889</v>
      </c>
      <c r="F205" s="744"/>
      <c r="G205" s="292">
        <v>25</v>
      </c>
      <c r="H205" s="358">
        <v>5.2</v>
      </c>
      <c r="I205" s="358"/>
      <c r="J205" s="291"/>
    </row>
    <row r="206" spans="1:10" ht="14.1" customHeight="1">
      <c r="A206" s="697"/>
      <c r="B206" s="305">
        <v>80</v>
      </c>
      <c r="C206" s="358"/>
      <c r="D206" s="358"/>
      <c r="E206" s="354" t="s">
        <v>2889</v>
      </c>
      <c r="F206" s="744"/>
      <c r="G206" s="292">
        <v>32</v>
      </c>
      <c r="H206" s="358">
        <v>7.84</v>
      </c>
      <c r="I206" s="358"/>
      <c r="J206" s="291"/>
    </row>
    <row r="207" spans="1:10" ht="14.1" customHeight="1">
      <c r="A207" s="663" t="s">
        <v>2918</v>
      </c>
      <c r="B207" s="347">
        <v>15</v>
      </c>
      <c r="C207" s="358">
        <v>31</v>
      </c>
      <c r="D207" s="358">
        <v>30</v>
      </c>
      <c r="E207" s="358"/>
      <c r="F207" s="744"/>
      <c r="G207" s="292">
        <v>40</v>
      </c>
      <c r="H207" s="358">
        <v>11.6</v>
      </c>
      <c r="I207" s="358"/>
      <c r="J207" s="291"/>
    </row>
    <row r="208" spans="1:10" ht="14.1" customHeight="1">
      <c r="A208" s="821"/>
      <c r="B208" s="347">
        <v>20</v>
      </c>
      <c r="C208" s="358">
        <v>35.200000000000003</v>
      </c>
      <c r="D208" s="358">
        <v>33</v>
      </c>
      <c r="E208" s="358"/>
      <c r="F208" s="849"/>
      <c r="G208" s="292">
        <v>50</v>
      </c>
      <c r="H208" s="358">
        <v>17.66</v>
      </c>
      <c r="I208" s="358"/>
      <c r="J208" s="291"/>
    </row>
    <row r="209" spans="1:10" ht="14.1" customHeight="1">
      <c r="A209" s="821"/>
      <c r="B209" s="347">
        <v>25</v>
      </c>
      <c r="C209" s="358">
        <v>46</v>
      </c>
      <c r="D209" s="358">
        <v>41</v>
      </c>
      <c r="E209" s="358"/>
      <c r="F209" s="644" t="s">
        <v>2917</v>
      </c>
      <c r="G209" s="698"/>
      <c r="H209" s="698"/>
      <c r="I209" s="698"/>
      <c r="J209" s="698"/>
    </row>
    <row r="210" spans="1:10" ht="14.1" customHeight="1">
      <c r="A210" s="821"/>
      <c r="B210" s="347">
        <v>32</v>
      </c>
      <c r="C210" s="358">
        <v>63.4</v>
      </c>
      <c r="D210" s="358">
        <v>50</v>
      </c>
      <c r="E210" s="358"/>
      <c r="F210" s="699"/>
      <c r="G210" s="700"/>
      <c r="H210" s="700"/>
      <c r="I210" s="700"/>
      <c r="J210" s="700"/>
    </row>
    <row r="211" spans="1:10" ht="14.1" customHeight="1">
      <c r="A211" s="821"/>
      <c r="B211" s="347">
        <v>40</v>
      </c>
      <c r="C211" s="358">
        <v>82.5</v>
      </c>
      <c r="D211" s="358">
        <v>53</v>
      </c>
      <c r="E211" s="358"/>
      <c r="F211" s="679" t="s">
        <v>2916</v>
      </c>
      <c r="G211" s="327">
        <v>50</v>
      </c>
      <c r="H211" s="358">
        <v>17.84</v>
      </c>
      <c r="I211" s="358"/>
      <c r="J211" s="291">
        <v>176.8</v>
      </c>
    </row>
    <row r="212" spans="1:10" ht="14.1" customHeight="1">
      <c r="A212" s="821"/>
      <c r="B212" s="347">
        <v>50</v>
      </c>
      <c r="C212" s="358">
        <v>105.8</v>
      </c>
      <c r="D212" s="358">
        <v>66</v>
      </c>
      <c r="E212" s="358"/>
      <c r="F212" s="738"/>
      <c r="G212" s="327">
        <v>65</v>
      </c>
      <c r="H212" s="358">
        <v>22.3</v>
      </c>
      <c r="I212" s="358"/>
      <c r="J212" s="291">
        <v>286</v>
      </c>
    </row>
    <row r="213" spans="1:10" ht="14.1" customHeight="1">
      <c r="A213" s="821"/>
      <c r="B213" s="347">
        <v>65</v>
      </c>
      <c r="C213" s="358">
        <v>126</v>
      </c>
      <c r="D213" s="358">
        <v>100</v>
      </c>
      <c r="E213" s="358"/>
      <c r="F213" s="738"/>
      <c r="G213" s="327">
        <v>80</v>
      </c>
      <c r="H213" s="358">
        <v>30.13</v>
      </c>
      <c r="I213" s="358"/>
      <c r="J213" s="291">
        <v>312</v>
      </c>
    </row>
    <row r="214" spans="1:10" ht="14.1" customHeight="1">
      <c r="A214" s="821"/>
      <c r="B214" s="347">
        <v>80</v>
      </c>
      <c r="C214" s="358">
        <v>181.5</v>
      </c>
      <c r="D214" s="358">
        <v>129</v>
      </c>
      <c r="E214" s="358"/>
      <c r="F214" s="738"/>
      <c r="G214" s="327">
        <v>100</v>
      </c>
      <c r="H214" s="358">
        <v>37.5</v>
      </c>
      <c r="I214" s="358"/>
      <c r="J214" s="291">
        <v>386</v>
      </c>
    </row>
    <row r="215" spans="1:10" ht="14.1" customHeight="1">
      <c r="A215" s="821"/>
      <c r="B215" s="347">
        <v>100</v>
      </c>
      <c r="C215" s="358">
        <v>237</v>
      </c>
      <c r="D215" s="358">
        <v>190</v>
      </c>
      <c r="E215" s="358"/>
      <c r="F215" s="738"/>
      <c r="G215" s="327">
        <v>125</v>
      </c>
      <c r="H215" s="358">
        <v>50.98</v>
      </c>
      <c r="I215" s="358"/>
      <c r="J215" s="291">
        <v>520</v>
      </c>
    </row>
    <row r="216" spans="1:10" ht="14.1" customHeight="1">
      <c r="A216" s="821"/>
      <c r="B216" s="347">
        <v>125</v>
      </c>
      <c r="C216" s="358">
        <v>432</v>
      </c>
      <c r="D216" s="358">
        <v>265</v>
      </c>
      <c r="E216" s="358"/>
      <c r="F216" s="738"/>
      <c r="G216" s="327">
        <v>150</v>
      </c>
      <c r="H216" s="358">
        <v>66.67</v>
      </c>
      <c r="I216" s="358"/>
      <c r="J216" s="291">
        <v>603</v>
      </c>
    </row>
    <row r="217" spans="1:10" ht="14.1" customHeight="1">
      <c r="A217" s="821"/>
      <c r="B217" s="347">
        <v>150</v>
      </c>
      <c r="C217" s="358">
        <v>572</v>
      </c>
      <c r="D217" s="358">
        <v>348</v>
      </c>
      <c r="E217" s="358"/>
      <c r="F217" s="738"/>
      <c r="G217" s="327">
        <v>200</v>
      </c>
      <c r="H217" s="358">
        <v>110</v>
      </c>
      <c r="I217" s="358"/>
      <c r="J217" s="291">
        <v>1148.8</v>
      </c>
    </row>
    <row r="218" spans="1:10" ht="14.1" customHeight="1">
      <c r="A218" s="821"/>
      <c r="B218" s="347">
        <v>200</v>
      </c>
      <c r="C218" s="358">
        <v>1138.5999999999999</v>
      </c>
      <c r="D218" s="358">
        <v>842</v>
      </c>
      <c r="E218" s="358"/>
      <c r="F218" s="738"/>
      <c r="G218" s="327">
        <v>250</v>
      </c>
      <c r="H218" s="358">
        <v>149.69999999999999</v>
      </c>
      <c r="I218" s="358"/>
      <c r="J218" s="291">
        <v>1961</v>
      </c>
    </row>
    <row r="219" spans="1:10" ht="14.1" customHeight="1">
      <c r="A219" s="821"/>
      <c r="B219" s="347">
        <v>250</v>
      </c>
      <c r="C219" s="358">
        <v>2145</v>
      </c>
      <c r="D219" s="358"/>
      <c r="E219" s="358"/>
      <c r="F219" s="738"/>
      <c r="G219" s="327">
        <v>300</v>
      </c>
      <c r="H219" s="358">
        <v>230</v>
      </c>
      <c r="I219" s="358"/>
      <c r="J219" s="291">
        <v>3326.7</v>
      </c>
    </row>
    <row r="220" spans="1:10" ht="14.1" customHeight="1">
      <c r="A220" s="824"/>
      <c r="B220" s="347">
        <v>300</v>
      </c>
      <c r="C220" s="358">
        <v>3252</v>
      </c>
      <c r="D220" s="358"/>
      <c r="E220" s="358"/>
      <c r="F220" s="739"/>
      <c r="G220" s="325">
        <v>400</v>
      </c>
      <c r="H220" s="358">
        <v>394</v>
      </c>
      <c r="I220" s="358"/>
      <c r="J220" s="332"/>
    </row>
    <row r="221" spans="1:10" ht="14.1" customHeight="1">
      <c r="A221" s="663" t="s">
        <v>2915</v>
      </c>
      <c r="B221" s="364">
        <v>15</v>
      </c>
      <c r="C221" s="358"/>
      <c r="D221" s="363">
        <v>60</v>
      </c>
      <c r="E221" s="358"/>
      <c r="F221" s="663" t="s">
        <v>2914</v>
      </c>
      <c r="G221" s="288">
        <v>50</v>
      </c>
      <c r="H221" s="358"/>
      <c r="I221" s="358"/>
      <c r="J221" s="285">
        <v>650.4</v>
      </c>
    </row>
    <row r="222" spans="1:10" ht="14.1" customHeight="1">
      <c r="A222" s="821"/>
      <c r="B222" s="364">
        <v>20</v>
      </c>
      <c r="C222" s="358"/>
      <c r="D222" s="363">
        <v>63</v>
      </c>
      <c r="E222" s="358"/>
      <c r="F222" s="664"/>
      <c r="G222" s="288">
        <v>80</v>
      </c>
      <c r="H222" s="358"/>
      <c r="I222" s="358"/>
      <c r="J222" s="285">
        <v>781</v>
      </c>
    </row>
    <row r="223" spans="1:10" ht="14.1" customHeight="1">
      <c r="A223" s="821"/>
      <c r="B223" s="364">
        <v>25</v>
      </c>
      <c r="C223" s="358"/>
      <c r="D223" s="363">
        <v>72</v>
      </c>
      <c r="E223" s="358"/>
      <c r="F223" s="664"/>
      <c r="G223" s="288">
        <v>100</v>
      </c>
      <c r="H223" s="358"/>
      <c r="I223" s="358"/>
      <c r="J223" s="285">
        <v>910</v>
      </c>
    </row>
    <row r="224" spans="1:10" ht="14.1" customHeight="1">
      <c r="A224" s="821"/>
      <c r="B224" s="364">
        <v>32</v>
      </c>
      <c r="C224" s="358"/>
      <c r="D224" s="363">
        <v>85</v>
      </c>
      <c r="E224" s="358"/>
      <c r="F224" s="664"/>
      <c r="G224" s="288">
        <v>150</v>
      </c>
      <c r="H224" s="358"/>
      <c r="I224" s="358"/>
      <c r="J224" s="285">
        <v>1560</v>
      </c>
    </row>
    <row r="225" spans="1:10" ht="14.1" customHeight="1">
      <c r="A225" s="821"/>
      <c r="B225" s="364">
        <v>40</v>
      </c>
      <c r="C225" s="358"/>
      <c r="D225" s="363">
        <v>96</v>
      </c>
      <c r="E225" s="358"/>
      <c r="F225" s="665"/>
      <c r="G225" s="288">
        <v>200</v>
      </c>
      <c r="H225" s="358"/>
      <c r="I225" s="358"/>
      <c r="J225" s="285">
        <v>2503</v>
      </c>
    </row>
    <row r="226" spans="1:10" ht="14.1" customHeight="1">
      <c r="A226" s="821"/>
      <c r="B226" s="364">
        <v>50</v>
      </c>
      <c r="C226" s="358"/>
      <c r="D226" s="363">
        <v>111</v>
      </c>
      <c r="E226" s="358"/>
      <c r="F226" s="679" t="s">
        <v>2913</v>
      </c>
      <c r="G226" s="292">
        <v>40</v>
      </c>
      <c r="H226" s="358"/>
      <c r="I226" s="358"/>
      <c r="J226" s="291">
        <v>110</v>
      </c>
    </row>
    <row r="227" spans="1:10" ht="14.1" customHeight="1">
      <c r="A227" s="821"/>
      <c r="B227" s="364">
        <v>65</v>
      </c>
      <c r="C227" s="358"/>
      <c r="D227" s="363">
        <v>155</v>
      </c>
      <c r="E227" s="358"/>
      <c r="F227" s="738"/>
      <c r="G227" s="292">
        <v>50</v>
      </c>
      <c r="H227" s="358"/>
      <c r="I227" s="358"/>
      <c r="J227" s="291">
        <v>193</v>
      </c>
    </row>
    <row r="228" spans="1:10" ht="14.1" customHeight="1">
      <c r="A228" s="821"/>
      <c r="B228" s="364">
        <v>80</v>
      </c>
      <c r="C228" s="358"/>
      <c r="D228" s="363">
        <v>197</v>
      </c>
      <c r="E228" s="358"/>
      <c r="F228" s="738"/>
      <c r="G228" s="292">
        <v>65</v>
      </c>
      <c r="H228" s="358"/>
      <c r="I228" s="358"/>
      <c r="J228" s="291">
        <v>234</v>
      </c>
    </row>
    <row r="229" spans="1:10" ht="14.1" customHeight="1">
      <c r="A229" s="821"/>
      <c r="B229" s="364">
        <v>100</v>
      </c>
      <c r="C229" s="358"/>
      <c r="D229" s="363">
        <v>266</v>
      </c>
      <c r="E229" s="358"/>
      <c r="F229" s="738"/>
      <c r="G229" s="292">
        <v>80</v>
      </c>
      <c r="H229" s="358"/>
      <c r="I229" s="358"/>
      <c r="J229" s="291">
        <v>244</v>
      </c>
    </row>
    <row r="230" spans="1:10" ht="14.1" customHeight="1">
      <c r="A230" s="821"/>
      <c r="B230" s="347">
        <v>125</v>
      </c>
      <c r="C230" s="358"/>
      <c r="D230" s="363">
        <v>409</v>
      </c>
      <c r="E230" s="358"/>
      <c r="F230" s="738"/>
      <c r="G230" s="292">
        <v>100</v>
      </c>
      <c r="H230" s="358"/>
      <c r="I230" s="358"/>
      <c r="J230" s="291">
        <v>295</v>
      </c>
    </row>
    <row r="231" spans="1:10" ht="14.1" customHeight="1">
      <c r="A231" s="675"/>
      <c r="B231" s="362">
        <v>150</v>
      </c>
      <c r="C231" s="269"/>
      <c r="D231" s="363">
        <v>516</v>
      </c>
      <c r="E231" s="269"/>
      <c r="F231" s="738"/>
      <c r="G231" s="288">
        <v>125</v>
      </c>
      <c r="H231" s="358"/>
      <c r="I231" s="358"/>
      <c r="J231" s="285">
        <v>302.5</v>
      </c>
    </row>
    <row r="232" spans="1:10" ht="14.1" customHeight="1">
      <c r="A232" s="676"/>
      <c r="B232" s="362">
        <v>200</v>
      </c>
      <c r="C232" s="269"/>
      <c r="D232" s="363">
        <v>1405</v>
      </c>
      <c r="E232" s="269"/>
      <c r="F232" s="738"/>
      <c r="G232" s="292">
        <v>150</v>
      </c>
      <c r="H232" s="358"/>
      <c r="I232" s="358"/>
      <c r="J232" s="291">
        <v>348</v>
      </c>
    </row>
    <row r="233" spans="1:10" ht="14.1" customHeight="1">
      <c r="A233" s="758" t="s">
        <v>2912</v>
      </c>
      <c r="B233" s="362">
        <v>15</v>
      </c>
      <c r="C233" s="358"/>
      <c r="D233" s="358"/>
      <c r="E233" s="361">
        <v>323</v>
      </c>
      <c r="F233" s="738"/>
      <c r="G233" s="292">
        <v>200</v>
      </c>
      <c r="H233" s="358"/>
      <c r="I233" s="358"/>
      <c r="J233" s="291">
        <v>649.6</v>
      </c>
    </row>
    <row r="234" spans="1:10" ht="14.1" customHeight="1">
      <c r="A234" s="759"/>
      <c r="B234" s="362">
        <v>20</v>
      </c>
      <c r="C234" s="358"/>
      <c r="D234" s="358"/>
      <c r="E234" s="361">
        <v>527</v>
      </c>
      <c r="F234" s="738"/>
      <c r="G234" s="288">
        <v>250</v>
      </c>
      <c r="H234" s="358"/>
      <c r="I234" s="358"/>
      <c r="J234" s="285">
        <v>2624</v>
      </c>
    </row>
    <row r="235" spans="1:10" ht="14.1" customHeight="1">
      <c r="A235" s="759"/>
      <c r="B235" s="362">
        <v>25</v>
      </c>
      <c r="C235" s="358"/>
      <c r="D235" s="358"/>
      <c r="E235" s="361">
        <v>663</v>
      </c>
      <c r="F235" s="739"/>
      <c r="G235" s="292">
        <v>300</v>
      </c>
      <c r="H235" s="358"/>
      <c r="I235" s="358"/>
      <c r="J235" s="291">
        <v>3513</v>
      </c>
    </row>
    <row r="236" spans="1:10" ht="14.1" customHeight="1">
      <c r="A236" s="759"/>
      <c r="B236" s="362">
        <v>32</v>
      </c>
      <c r="C236" s="358"/>
      <c r="D236" s="358"/>
      <c r="E236" s="361">
        <v>935</v>
      </c>
      <c r="F236" s="679" t="s">
        <v>2911</v>
      </c>
      <c r="G236" s="305">
        <v>50</v>
      </c>
      <c r="H236" s="358">
        <v>44.3</v>
      </c>
      <c r="I236" s="358"/>
      <c r="J236" s="332"/>
    </row>
    <row r="237" spans="1:10" ht="14.1" customHeight="1">
      <c r="A237" s="759"/>
      <c r="B237" s="305">
        <v>40</v>
      </c>
      <c r="C237" s="358"/>
      <c r="D237" s="358"/>
      <c r="E237" s="361">
        <v>1138.75</v>
      </c>
      <c r="F237" s="738"/>
      <c r="G237" s="305">
        <v>65</v>
      </c>
      <c r="H237" s="358">
        <v>56.16</v>
      </c>
      <c r="I237" s="358"/>
      <c r="J237" s="332"/>
    </row>
    <row r="238" spans="1:10" ht="14.1" customHeight="1">
      <c r="A238" s="759"/>
      <c r="B238" s="305">
        <v>50</v>
      </c>
      <c r="C238" s="358"/>
      <c r="D238" s="358"/>
      <c r="E238" s="361">
        <v>1700</v>
      </c>
      <c r="F238" s="738"/>
      <c r="G238" s="305">
        <v>80</v>
      </c>
      <c r="H238" s="358">
        <v>71.56</v>
      </c>
      <c r="I238" s="358"/>
      <c r="J238" s="332"/>
    </row>
    <row r="239" spans="1:10" ht="14.1" customHeight="1">
      <c r="A239" s="759"/>
      <c r="B239" s="305">
        <v>65</v>
      </c>
      <c r="C239" s="358"/>
      <c r="D239" s="358"/>
      <c r="E239" s="361">
        <v>1717</v>
      </c>
      <c r="F239" s="738"/>
      <c r="G239" s="305">
        <v>100</v>
      </c>
      <c r="H239" s="358">
        <v>96.46</v>
      </c>
      <c r="I239" s="358"/>
      <c r="J239" s="332"/>
    </row>
    <row r="240" spans="1:10" ht="14.1" customHeight="1">
      <c r="A240" s="759"/>
      <c r="B240" s="305">
        <v>80</v>
      </c>
      <c r="C240" s="358"/>
      <c r="D240" s="358"/>
      <c r="E240" s="361">
        <v>2005</v>
      </c>
      <c r="F240" s="738"/>
      <c r="G240" s="305">
        <v>125</v>
      </c>
      <c r="H240" s="358">
        <v>130.09</v>
      </c>
      <c r="I240" s="358"/>
      <c r="J240" s="332"/>
    </row>
    <row r="241" spans="1:10" ht="14.1" customHeight="1">
      <c r="A241" s="759"/>
      <c r="B241" s="305">
        <v>100</v>
      </c>
      <c r="C241" s="358"/>
      <c r="D241" s="358"/>
      <c r="E241" s="361">
        <v>2419.1999999999998</v>
      </c>
      <c r="F241" s="738"/>
      <c r="G241" s="308">
        <v>150</v>
      </c>
      <c r="H241" s="358">
        <v>170.43</v>
      </c>
      <c r="I241" s="358"/>
      <c r="J241" s="332"/>
    </row>
    <row r="242" spans="1:10" ht="14.1" customHeight="1">
      <c r="A242" s="759"/>
      <c r="B242" s="362">
        <v>125</v>
      </c>
      <c r="C242" s="361"/>
      <c r="D242" s="361"/>
      <c r="E242" s="361" t="s">
        <v>2889</v>
      </c>
      <c r="F242" s="738"/>
      <c r="G242" s="308">
        <v>200</v>
      </c>
      <c r="H242" s="358">
        <v>315.64</v>
      </c>
      <c r="I242" s="358"/>
      <c r="J242" s="332"/>
    </row>
    <row r="243" spans="1:10" ht="14.25" customHeight="1">
      <c r="A243" s="760"/>
      <c r="B243" s="362">
        <v>150</v>
      </c>
      <c r="C243" s="361"/>
      <c r="D243" s="361"/>
      <c r="E243" s="361" t="s">
        <v>2889</v>
      </c>
      <c r="F243" s="739"/>
      <c r="G243" s="308">
        <v>250</v>
      </c>
      <c r="H243" s="358">
        <v>477.2</v>
      </c>
      <c r="I243" s="358"/>
      <c r="J243" s="332"/>
    </row>
    <row r="244" spans="1:10" ht="12" customHeight="1">
      <c r="A244" s="765" t="s">
        <v>2910</v>
      </c>
      <c r="B244" s="308">
        <v>15</v>
      </c>
      <c r="C244" s="358"/>
      <c r="D244" s="358"/>
      <c r="E244" s="360">
        <v>815</v>
      </c>
      <c r="F244" s="679" t="s">
        <v>2909</v>
      </c>
      <c r="G244" s="312">
        <v>50</v>
      </c>
      <c r="H244" s="358">
        <v>73.64</v>
      </c>
      <c r="I244" s="358"/>
      <c r="J244" s="332"/>
    </row>
    <row r="245" spans="1:10" ht="14.1" customHeight="1">
      <c r="A245" s="766"/>
      <c r="B245" s="308">
        <v>20</v>
      </c>
      <c r="C245" s="358"/>
      <c r="D245" s="358"/>
      <c r="E245" s="360">
        <v>827</v>
      </c>
      <c r="F245" s="738"/>
      <c r="G245" s="312">
        <v>65</v>
      </c>
      <c r="H245" s="358">
        <v>108.5</v>
      </c>
      <c r="I245" s="358"/>
      <c r="J245" s="332"/>
    </row>
    <row r="246" spans="1:10" ht="14.1" customHeight="1">
      <c r="A246" s="766"/>
      <c r="B246" s="308">
        <v>25</v>
      </c>
      <c r="C246" s="358"/>
      <c r="D246" s="358"/>
      <c r="E246" s="360">
        <v>838</v>
      </c>
      <c r="F246" s="738"/>
      <c r="G246" s="312">
        <v>80</v>
      </c>
      <c r="H246" s="358">
        <v>128.75</v>
      </c>
      <c r="I246" s="358"/>
      <c r="J246" s="332"/>
    </row>
    <row r="247" spans="1:10" ht="14.1" customHeight="1">
      <c r="A247" s="766"/>
      <c r="B247" s="308">
        <v>32</v>
      </c>
      <c r="C247" s="358"/>
      <c r="D247" s="358"/>
      <c r="E247" s="360">
        <v>1630</v>
      </c>
      <c r="F247" s="738"/>
      <c r="G247" s="308">
        <v>100</v>
      </c>
      <c r="H247" s="358">
        <v>176.75</v>
      </c>
      <c r="I247" s="358"/>
      <c r="J247" s="332"/>
    </row>
    <row r="248" spans="1:10" ht="14.1" customHeight="1">
      <c r="A248" s="766"/>
      <c r="B248" s="308">
        <v>40</v>
      </c>
      <c r="C248" s="358"/>
      <c r="D248" s="358"/>
      <c r="E248" s="360">
        <v>1646</v>
      </c>
      <c r="F248" s="738"/>
      <c r="G248" s="308">
        <v>150</v>
      </c>
      <c r="H248" s="358">
        <v>311</v>
      </c>
      <c r="I248" s="358"/>
      <c r="J248" s="332"/>
    </row>
    <row r="249" spans="1:10" ht="14.1" customHeight="1">
      <c r="A249" s="767"/>
      <c r="B249" s="308">
        <v>50</v>
      </c>
      <c r="C249" s="358"/>
      <c r="D249" s="358"/>
      <c r="E249" s="360">
        <v>1749</v>
      </c>
      <c r="F249" s="739"/>
      <c r="G249" s="308">
        <v>200</v>
      </c>
      <c r="H249" s="358">
        <v>589</v>
      </c>
      <c r="I249" s="358"/>
      <c r="J249" s="332"/>
    </row>
    <row r="250" spans="1:10" ht="14.1" customHeight="1">
      <c r="A250" s="663" t="s">
        <v>2908</v>
      </c>
      <c r="B250" s="288">
        <v>15</v>
      </c>
      <c r="C250" s="358"/>
      <c r="D250" s="358"/>
      <c r="E250" s="360">
        <v>527</v>
      </c>
      <c r="F250" s="842" t="s">
        <v>2907</v>
      </c>
      <c r="G250" s="308">
        <v>15</v>
      </c>
      <c r="H250" s="358">
        <v>10.34</v>
      </c>
      <c r="I250" s="358"/>
      <c r="J250" s="332"/>
    </row>
    <row r="251" spans="1:10" ht="14.1" customHeight="1">
      <c r="A251" s="683"/>
      <c r="B251" s="288">
        <v>20</v>
      </c>
      <c r="C251" s="358"/>
      <c r="D251" s="358"/>
      <c r="E251" s="360">
        <v>629</v>
      </c>
      <c r="F251" s="749"/>
      <c r="G251" s="308">
        <v>20</v>
      </c>
      <c r="H251" s="358">
        <v>12.96</v>
      </c>
      <c r="I251" s="358"/>
      <c r="J251" s="332"/>
    </row>
    <row r="252" spans="1:10" ht="14.1" customHeight="1">
      <c r="A252" s="683"/>
      <c r="B252" s="288">
        <v>25</v>
      </c>
      <c r="C252" s="358"/>
      <c r="D252" s="358"/>
      <c r="E252" s="360">
        <v>816</v>
      </c>
      <c r="F252" s="749"/>
      <c r="G252" s="308">
        <v>25</v>
      </c>
      <c r="H252" s="358">
        <v>17.16</v>
      </c>
      <c r="I252" s="358"/>
      <c r="J252" s="332"/>
    </row>
    <row r="253" spans="1:10" ht="14.1" customHeight="1">
      <c r="A253" s="675"/>
      <c r="B253" s="288">
        <v>32</v>
      </c>
      <c r="C253" s="358"/>
      <c r="D253" s="358"/>
      <c r="E253" s="360">
        <v>1019.8</v>
      </c>
      <c r="F253" s="749"/>
      <c r="G253" s="305">
        <v>32</v>
      </c>
      <c r="H253" s="358">
        <v>26.69</v>
      </c>
      <c r="I253" s="358"/>
      <c r="J253" s="332"/>
    </row>
    <row r="254" spans="1:10" ht="14.1" customHeight="1">
      <c r="A254" s="675"/>
      <c r="B254" s="286">
        <v>40</v>
      </c>
      <c r="C254" s="358"/>
      <c r="D254" s="358"/>
      <c r="E254" s="360">
        <v>1520</v>
      </c>
      <c r="F254" s="749"/>
      <c r="G254" s="305">
        <v>40</v>
      </c>
      <c r="H254" s="358">
        <v>36.61</v>
      </c>
      <c r="I254" s="358"/>
      <c r="J254" s="332"/>
    </row>
    <row r="255" spans="1:10" ht="14.1" customHeight="1">
      <c r="A255" s="675"/>
      <c r="B255" s="288">
        <v>50</v>
      </c>
      <c r="C255" s="358"/>
      <c r="D255" s="358"/>
      <c r="E255" s="354">
        <v>1777</v>
      </c>
      <c r="F255" s="749"/>
      <c r="G255" s="305">
        <v>50</v>
      </c>
      <c r="H255" s="358">
        <v>52.47</v>
      </c>
      <c r="I255" s="358"/>
      <c r="J255" s="332"/>
    </row>
    <row r="256" spans="1:10" ht="14.1" customHeight="1">
      <c r="A256" s="675"/>
      <c r="B256" s="281">
        <v>65</v>
      </c>
      <c r="C256" s="358"/>
      <c r="D256" s="358"/>
      <c r="E256" s="341">
        <v>2140.6</v>
      </c>
      <c r="F256" s="675"/>
      <c r="G256" s="305">
        <v>65</v>
      </c>
      <c r="H256" s="268">
        <v>78.099999999999994</v>
      </c>
      <c r="I256" s="268"/>
      <c r="J256" s="359"/>
    </row>
    <row r="257" spans="1:10" ht="14.1" customHeight="1">
      <c r="A257" s="675"/>
      <c r="B257" s="281">
        <v>80</v>
      </c>
      <c r="C257" s="358"/>
      <c r="D257" s="358"/>
      <c r="E257" s="341">
        <v>2549</v>
      </c>
      <c r="F257" s="675"/>
      <c r="G257" s="305">
        <v>80</v>
      </c>
      <c r="H257" s="268">
        <v>110.97</v>
      </c>
      <c r="I257" s="268"/>
      <c r="J257" s="359"/>
    </row>
    <row r="258" spans="1:10" ht="14.1" customHeight="1">
      <c r="A258" s="675"/>
      <c r="B258" s="286">
        <v>100</v>
      </c>
      <c r="C258" s="358"/>
      <c r="D258" s="358"/>
      <c r="E258" s="341">
        <v>3126.2</v>
      </c>
      <c r="F258" s="676"/>
      <c r="G258" s="308">
        <v>100</v>
      </c>
      <c r="H258" s="272">
        <v>163.22</v>
      </c>
      <c r="I258" s="272"/>
      <c r="J258" s="359"/>
    </row>
    <row r="259" spans="1:10" ht="14.1" customHeight="1">
      <c r="A259" s="676"/>
      <c r="B259" s="286">
        <v>150</v>
      </c>
      <c r="C259" s="358"/>
      <c r="D259" s="358"/>
      <c r="E259" s="341">
        <v>8838</v>
      </c>
      <c r="F259" s="644" t="s">
        <v>2906</v>
      </c>
      <c r="G259" s="698"/>
      <c r="H259" s="698"/>
      <c r="I259" s="698"/>
      <c r="J259" s="742"/>
    </row>
    <row r="260" spans="1:10" ht="14.1" customHeight="1">
      <c r="A260" s="679" t="s">
        <v>2905</v>
      </c>
      <c r="B260" s="305">
        <v>40</v>
      </c>
      <c r="C260" s="358"/>
      <c r="D260" s="358"/>
      <c r="E260" s="354">
        <v>1414.5</v>
      </c>
      <c r="F260" s="699"/>
      <c r="G260" s="700"/>
      <c r="H260" s="700"/>
      <c r="I260" s="700"/>
      <c r="J260" s="743"/>
    </row>
    <row r="261" spans="1:10" ht="14.1" customHeight="1">
      <c r="A261" s="680"/>
      <c r="B261" s="305">
        <v>50</v>
      </c>
      <c r="C261" s="358"/>
      <c r="D261" s="358"/>
      <c r="E261" s="354">
        <v>1777</v>
      </c>
      <c r="F261" s="822" t="s">
        <v>2904</v>
      </c>
      <c r="G261" s="305">
        <v>25</v>
      </c>
      <c r="H261" s="268"/>
      <c r="I261" s="268"/>
      <c r="J261" s="268">
        <v>224</v>
      </c>
    </row>
    <row r="262" spans="1:10" ht="14.1" customHeight="1">
      <c r="A262" s="680"/>
      <c r="B262" s="305">
        <v>65</v>
      </c>
      <c r="C262" s="358"/>
      <c r="D262" s="358"/>
      <c r="E262" s="354">
        <v>2090</v>
      </c>
      <c r="F262" s="738"/>
      <c r="G262" s="305">
        <v>32</v>
      </c>
      <c r="H262" s="268"/>
      <c r="I262" s="268"/>
      <c r="J262" s="268">
        <v>257.5</v>
      </c>
    </row>
    <row r="263" spans="1:10" ht="14.1" customHeight="1">
      <c r="A263" s="680"/>
      <c r="B263" s="305">
        <v>80</v>
      </c>
      <c r="C263" s="358"/>
      <c r="D263" s="358"/>
      <c r="E263" s="354">
        <v>2259.4</v>
      </c>
      <c r="F263" s="738"/>
      <c r="G263" s="305">
        <v>40</v>
      </c>
      <c r="H263" s="268"/>
      <c r="I263" s="268"/>
      <c r="J263" s="268">
        <v>437</v>
      </c>
    </row>
    <row r="264" spans="1:10" ht="14.1" customHeight="1">
      <c r="A264" s="697"/>
      <c r="B264" s="305">
        <v>100</v>
      </c>
      <c r="C264" s="358"/>
      <c r="D264" s="358"/>
      <c r="E264" s="357">
        <v>3126.2</v>
      </c>
      <c r="F264" s="739"/>
      <c r="G264" s="305">
        <v>50</v>
      </c>
      <c r="H264" s="268"/>
      <c r="I264" s="268"/>
      <c r="J264" s="268">
        <v>717</v>
      </c>
    </row>
    <row r="265" spans="1:10" ht="14.1" customHeight="1">
      <c r="A265" s="747" t="s">
        <v>2507</v>
      </c>
      <c r="B265" s="747"/>
      <c r="C265" s="747"/>
      <c r="D265" s="747"/>
      <c r="E265" s="747"/>
      <c r="F265" s="747"/>
      <c r="G265" s="747"/>
      <c r="H265" s="747"/>
      <c r="I265" s="747"/>
      <c r="J265" s="747"/>
    </row>
    <row r="266" spans="1:10" ht="14.1" customHeight="1">
      <c r="A266" s="751" t="s">
        <v>2508</v>
      </c>
      <c r="B266" s="751"/>
      <c r="C266" s="751"/>
      <c r="D266" s="751"/>
      <c r="E266" s="751"/>
      <c r="F266" s="751"/>
      <c r="G266" s="751"/>
      <c r="H266" s="751"/>
      <c r="I266" s="751"/>
      <c r="J266" s="751"/>
    </row>
    <row r="267" spans="1:10" ht="14.1" customHeight="1">
      <c r="A267" s="648" t="s">
        <v>2903</v>
      </c>
      <c r="B267" s="648"/>
      <c r="C267" s="648"/>
      <c r="D267" s="648"/>
      <c r="E267" s="648"/>
      <c r="F267" s="648"/>
      <c r="G267" s="648"/>
      <c r="H267" s="823"/>
      <c r="I267" s="267"/>
      <c r="J267" s="266" t="s">
        <v>2902</v>
      </c>
    </row>
    <row r="268" spans="1:10" ht="14.1" customHeight="1">
      <c r="A268" s="822" t="s">
        <v>2901</v>
      </c>
      <c r="B268" s="305">
        <v>65</v>
      </c>
      <c r="C268" s="268"/>
      <c r="D268" s="268"/>
      <c r="E268" s="268">
        <v>1003</v>
      </c>
      <c r="F268" s="741" t="s">
        <v>2900</v>
      </c>
      <c r="G268" s="356">
        <v>25</v>
      </c>
      <c r="H268" s="291">
        <v>30.15</v>
      </c>
      <c r="I268" s="291"/>
      <c r="J268" s="279"/>
    </row>
    <row r="269" spans="1:10" ht="14.1" customHeight="1">
      <c r="A269" s="738"/>
      <c r="B269" s="305">
        <v>80</v>
      </c>
      <c r="C269" s="268"/>
      <c r="D269" s="268"/>
      <c r="E269" s="268">
        <v>1674</v>
      </c>
      <c r="F269" s="682"/>
      <c r="G269" s="356">
        <v>32</v>
      </c>
      <c r="H269" s="291">
        <v>43.65</v>
      </c>
      <c r="I269" s="291"/>
      <c r="J269" s="279"/>
    </row>
    <row r="270" spans="1:10" ht="14.1" customHeight="1">
      <c r="A270" s="739"/>
      <c r="B270" s="305">
        <v>100</v>
      </c>
      <c r="C270" s="268"/>
      <c r="D270" s="268"/>
      <c r="E270" s="268">
        <v>1841.8</v>
      </c>
      <c r="F270" s="675"/>
      <c r="G270" s="355">
        <v>40</v>
      </c>
      <c r="H270" s="285">
        <v>59.95</v>
      </c>
      <c r="I270" s="285"/>
      <c r="J270" s="279"/>
    </row>
    <row r="271" spans="1:10" ht="14.1" customHeight="1">
      <c r="A271" s="679" t="s">
        <v>2899</v>
      </c>
      <c r="B271" s="305">
        <v>32</v>
      </c>
      <c r="C271" s="268"/>
      <c r="D271" s="268"/>
      <c r="E271" s="268">
        <v>347</v>
      </c>
      <c r="F271" s="676"/>
      <c r="G271" s="355">
        <v>50</v>
      </c>
      <c r="H271" s="285">
        <v>80.5</v>
      </c>
      <c r="I271" s="285"/>
      <c r="J271" s="279"/>
    </row>
    <row r="272" spans="1:10" ht="14.1" customHeight="1">
      <c r="A272" s="738"/>
      <c r="B272" s="305">
        <v>40</v>
      </c>
      <c r="C272" s="268"/>
      <c r="D272" s="268"/>
      <c r="E272" s="268">
        <v>385</v>
      </c>
      <c r="F272" s="681" t="s">
        <v>2898</v>
      </c>
      <c r="G272" s="689"/>
      <c r="H272" s="708"/>
      <c r="I272" s="708"/>
      <c r="J272" s="825"/>
    </row>
    <row r="273" spans="1:10" ht="14.1" customHeight="1">
      <c r="A273" s="739"/>
      <c r="B273" s="305">
        <v>50</v>
      </c>
      <c r="C273" s="268"/>
      <c r="D273" s="268"/>
      <c r="E273" s="268">
        <v>702</v>
      </c>
      <c r="F273" s="691"/>
      <c r="G273" s="692"/>
      <c r="H273" s="692"/>
      <c r="I273" s="692"/>
      <c r="J273" s="693"/>
    </row>
    <row r="274" spans="1:10" ht="14.1" customHeight="1">
      <c r="A274" s="758" t="s">
        <v>2897</v>
      </c>
      <c r="B274" s="281">
        <v>15</v>
      </c>
      <c r="C274" s="268"/>
      <c r="D274" s="268">
        <v>24</v>
      </c>
      <c r="E274" s="268"/>
      <c r="F274" s="642" t="s">
        <v>2896</v>
      </c>
      <c r="G274" s="292">
        <v>15</v>
      </c>
      <c r="H274" s="291">
        <v>10.48</v>
      </c>
      <c r="I274" s="291"/>
      <c r="J274" s="291"/>
    </row>
    <row r="275" spans="1:10" ht="14.1" customHeight="1">
      <c r="A275" s="759"/>
      <c r="B275" s="281">
        <v>20</v>
      </c>
      <c r="C275" s="268"/>
      <c r="D275" s="268">
        <v>26</v>
      </c>
      <c r="E275" s="268"/>
      <c r="F275" s="761"/>
      <c r="G275" s="292">
        <v>20</v>
      </c>
      <c r="H275" s="291">
        <v>18.04</v>
      </c>
      <c r="I275" s="291"/>
      <c r="J275" s="291"/>
    </row>
    <row r="276" spans="1:10" ht="14.1" customHeight="1">
      <c r="A276" s="759"/>
      <c r="B276" s="281">
        <v>25</v>
      </c>
      <c r="C276" s="268"/>
      <c r="D276" s="268">
        <v>33</v>
      </c>
      <c r="E276" s="268"/>
      <c r="F276" s="761"/>
      <c r="G276" s="292">
        <v>25</v>
      </c>
      <c r="H276" s="291">
        <v>27.5</v>
      </c>
      <c r="I276" s="291"/>
      <c r="J276" s="291"/>
    </row>
    <row r="277" spans="1:10" ht="14.1" customHeight="1">
      <c r="A277" s="759"/>
      <c r="B277" s="281">
        <v>32</v>
      </c>
      <c r="C277" s="268"/>
      <c r="D277" s="268">
        <v>40</v>
      </c>
      <c r="E277" s="268"/>
      <c r="F277" s="761"/>
      <c r="G277" s="292">
        <v>32</v>
      </c>
      <c r="H277" s="291">
        <v>59.2</v>
      </c>
      <c r="I277" s="291"/>
      <c r="J277" s="291"/>
    </row>
    <row r="278" spans="1:10" ht="14.1" customHeight="1">
      <c r="A278" s="759"/>
      <c r="B278" s="281">
        <v>40</v>
      </c>
      <c r="C278" s="268"/>
      <c r="D278" s="268">
        <v>42</v>
      </c>
      <c r="E278" s="268"/>
      <c r="F278" s="761"/>
      <c r="G278" s="288">
        <v>40</v>
      </c>
      <c r="H278" s="285">
        <v>82.4</v>
      </c>
      <c r="I278" s="285"/>
      <c r="J278" s="291"/>
    </row>
    <row r="279" spans="1:10" ht="14.1" customHeight="1">
      <c r="A279" s="759"/>
      <c r="B279" s="281">
        <v>50</v>
      </c>
      <c r="C279" s="268"/>
      <c r="D279" s="268">
        <v>53</v>
      </c>
      <c r="E279" s="268"/>
      <c r="F279" s="761"/>
      <c r="G279" s="288">
        <v>50</v>
      </c>
      <c r="H279" s="285">
        <v>124.4</v>
      </c>
      <c r="I279" s="285"/>
      <c r="J279" s="291"/>
    </row>
    <row r="280" spans="1:10" ht="14.1" customHeight="1">
      <c r="A280" s="759"/>
      <c r="B280" s="281">
        <v>65</v>
      </c>
      <c r="C280" s="268"/>
      <c r="D280" s="268">
        <v>91</v>
      </c>
      <c r="E280" s="268"/>
      <c r="F280" s="746" t="s">
        <v>2895</v>
      </c>
      <c r="G280" s="292" t="s">
        <v>2894</v>
      </c>
      <c r="H280" s="291">
        <v>4.95</v>
      </c>
      <c r="I280" s="291"/>
      <c r="J280" s="291"/>
    </row>
    <row r="281" spans="1:10" ht="14.1" customHeight="1">
      <c r="A281" s="759"/>
      <c r="B281" s="281">
        <v>80</v>
      </c>
      <c r="C281" s="268"/>
      <c r="D281" s="268">
        <v>116</v>
      </c>
      <c r="E281" s="268"/>
      <c r="F281" s="769"/>
      <c r="G281" s="292" t="s">
        <v>2893</v>
      </c>
      <c r="H281" s="291">
        <v>6.6</v>
      </c>
      <c r="I281" s="291"/>
      <c r="J281" s="291"/>
    </row>
    <row r="282" spans="1:10" ht="14.1" customHeight="1">
      <c r="A282" s="759"/>
      <c r="B282" s="281">
        <v>100</v>
      </c>
      <c r="C282" s="268"/>
      <c r="D282" s="268">
        <v>171</v>
      </c>
      <c r="E282" s="268"/>
      <c r="F282" s="769"/>
      <c r="G282" s="292" t="s">
        <v>2892</v>
      </c>
      <c r="H282" s="291">
        <v>6.6</v>
      </c>
      <c r="I282" s="291"/>
      <c r="J282" s="291"/>
    </row>
    <row r="283" spans="1:10" ht="14.1" customHeight="1">
      <c r="A283" s="759"/>
      <c r="B283" s="288">
        <v>125</v>
      </c>
      <c r="C283" s="268"/>
      <c r="D283" s="268">
        <v>239</v>
      </c>
      <c r="E283" s="268"/>
      <c r="F283" s="642" t="s">
        <v>2891</v>
      </c>
      <c r="G283" s="292">
        <v>15</v>
      </c>
      <c r="H283" s="354"/>
      <c r="I283" s="291"/>
      <c r="J283" s="291">
        <v>1901.2</v>
      </c>
    </row>
    <row r="284" spans="1:10" ht="14.1" customHeight="1">
      <c r="A284" s="759"/>
      <c r="B284" s="288">
        <v>150</v>
      </c>
      <c r="C284" s="268"/>
      <c r="D284" s="268">
        <v>297</v>
      </c>
      <c r="E284" s="268"/>
      <c r="F284" s="761"/>
      <c r="G284" s="292">
        <v>20</v>
      </c>
      <c r="H284" s="354"/>
      <c r="I284" s="291"/>
      <c r="J284" s="291">
        <v>1901.2</v>
      </c>
    </row>
    <row r="285" spans="1:10" ht="14.1" customHeight="1">
      <c r="A285" s="759"/>
      <c r="B285" s="288">
        <v>200</v>
      </c>
      <c r="C285" s="268"/>
      <c r="D285" s="268">
        <v>728</v>
      </c>
      <c r="E285" s="268"/>
      <c r="F285" s="761"/>
      <c r="G285" s="292">
        <v>25</v>
      </c>
      <c r="H285" s="354"/>
      <c r="I285" s="291"/>
      <c r="J285" s="291">
        <v>1901.2</v>
      </c>
    </row>
    <row r="286" spans="1:10" ht="14.1" customHeight="1">
      <c r="A286" s="760"/>
      <c r="B286" s="288">
        <v>250</v>
      </c>
      <c r="C286" s="268"/>
      <c r="D286" s="268" t="s">
        <v>2889</v>
      </c>
      <c r="E286" s="268"/>
      <c r="F286" s="761"/>
      <c r="G286" s="292">
        <v>32</v>
      </c>
      <c r="H286" s="354"/>
      <c r="I286" s="291"/>
      <c r="J286" s="291">
        <v>2995.2</v>
      </c>
    </row>
    <row r="287" spans="1:10" ht="14.1" customHeight="1">
      <c r="A287" s="679" t="s">
        <v>2890</v>
      </c>
      <c r="B287" s="305">
        <v>15</v>
      </c>
      <c r="C287" s="268"/>
      <c r="D287" s="268"/>
      <c r="E287" s="268">
        <v>866</v>
      </c>
      <c r="F287" s="761"/>
      <c r="G287" s="288">
        <v>40</v>
      </c>
      <c r="H287" s="354"/>
      <c r="I287" s="285"/>
      <c r="J287" s="285">
        <v>5089.8</v>
      </c>
    </row>
    <row r="288" spans="1:10" ht="14.1" customHeight="1">
      <c r="A288" s="738"/>
      <c r="B288" s="305">
        <v>20</v>
      </c>
      <c r="C288" s="268"/>
      <c r="D288" s="268"/>
      <c r="E288" s="268">
        <v>1045</v>
      </c>
      <c r="F288" s="761"/>
      <c r="G288" s="288">
        <v>50</v>
      </c>
      <c r="H288" s="354"/>
      <c r="I288" s="285"/>
      <c r="J288" s="285" t="s">
        <v>2889</v>
      </c>
    </row>
    <row r="289" spans="1:10" ht="14.1" customHeight="1">
      <c r="A289" s="739"/>
      <c r="B289" s="305">
        <v>25</v>
      </c>
      <c r="C289" s="268"/>
      <c r="D289" s="268"/>
      <c r="E289" s="268">
        <v>1416.3</v>
      </c>
      <c r="F289" s="679" t="s">
        <v>2888</v>
      </c>
      <c r="G289" s="281">
        <v>25</v>
      </c>
      <c r="H289" s="354"/>
      <c r="I289" s="291"/>
      <c r="J289" s="291">
        <v>1080</v>
      </c>
    </row>
    <row r="290" spans="1:10" ht="14.1" customHeight="1">
      <c r="A290" s="644" t="s">
        <v>2887</v>
      </c>
      <c r="B290" s="698"/>
      <c r="C290" s="698"/>
      <c r="D290" s="698"/>
      <c r="E290" s="742"/>
      <c r="F290" s="682"/>
      <c r="G290" s="281">
        <v>40</v>
      </c>
      <c r="H290" s="354"/>
      <c r="I290" s="291"/>
      <c r="J290" s="291">
        <v>1425</v>
      </c>
    </row>
    <row r="291" spans="1:10" ht="14.1" customHeight="1">
      <c r="A291" s="699"/>
      <c r="B291" s="700"/>
      <c r="C291" s="700"/>
      <c r="D291" s="700"/>
      <c r="E291" s="743"/>
      <c r="F291" s="682"/>
      <c r="G291" s="281">
        <v>50</v>
      </c>
      <c r="H291" s="354"/>
      <c r="I291" s="291"/>
      <c r="J291" s="291">
        <v>2439</v>
      </c>
    </row>
    <row r="292" spans="1:10" ht="14.1" customHeight="1">
      <c r="A292" s="679" t="s">
        <v>2886</v>
      </c>
      <c r="B292" s="305">
        <v>50</v>
      </c>
      <c r="C292" s="268"/>
      <c r="D292" s="268"/>
      <c r="E292" s="268">
        <v>868.75</v>
      </c>
      <c r="F292" s="682"/>
      <c r="G292" s="281">
        <v>80</v>
      </c>
      <c r="H292" s="354"/>
      <c r="I292" s="291"/>
      <c r="J292" s="291">
        <v>3049</v>
      </c>
    </row>
    <row r="293" spans="1:10" ht="14.1" customHeight="1">
      <c r="A293" s="682"/>
      <c r="B293" s="305">
        <v>80</v>
      </c>
      <c r="C293" s="268"/>
      <c r="D293" s="268"/>
      <c r="E293" s="268">
        <v>1902</v>
      </c>
      <c r="F293" s="736"/>
      <c r="G293" s="281">
        <v>100</v>
      </c>
      <c r="H293" s="354"/>
      <c r="I293" s="291"/>
      <c r="J293" s="291">
        <v>4002</v>
      </c>
    </row>
    <row r="294" spans="1:10" ht="14.1" customHeight="1">
      <c r="A294" s="682"/>
      <c r="B294" s="305">
        <v>100</v>
      </c>
      <c r="C294" s="268"/>
      <c r="D294" s="268"/>
      <c r="E294" s="268">
        <v>2335</v>
      </c>
      <c r="F294" s="746" t="s">
        <v>2885</v>
      </c>
      <c r="G294" s="281">
        <v>125</v>
      </c>
      <c r="H294" s="354"/>
      <c r="I294" s="291"/>
      <c r="J294" s="291">
        <v>7165</v>
      </c>
    </row>
    <row r="295" spans="1:10" ht="14.1" customHeight="1">
      <c r="A295" s="682"/>
      <c r="B295" s="305">
        <v>150</v>
      </c>
      <c r="C295" s="268"/>
      <c r="D295" s="268"/>
      <c r="E295" s="268">
        <v>4383.7</v>
      </c>
      <c r="F295" s="746"/>
      <c r="G295" s="281">
        <v>150</v>
      </c>
      <c r="I295" s="291"/>
      <c r="J295" s="291">
        <v>8074</v>
      </c>
    </row>
    <row r="296" spans="1:10" ht="14.1" customHeight="1">
      <c r="A296" s="736"/>
      <c r="B296" s="308">
        <v>200</v>
      </c>
      <c r="C296" s="268"/>
      <c r="D296" s="268"/>
      <c r="E296" s="272">
        <v>6008.7</v>
      </c>
      <c r="F296" s="642" t="s">
        <v>2884</v>
      </c>
      <c r="G296" s="292">
        <v>50</v>
      </c>
      <c r="H296" s="354"/>
      <c r="I296" s="354"/>
      <c r="J296" s="354">
        <v>6547.2</v>
      </c>
    </row>
    <row r="297" spans="1:10" ht="14.1" customHeight="1">
      <c r="A297" s="679" t="s">
        <v>2883</v>
      </c>
      <c r="B297" s="308">
        <v>50</v>
      </c>
      <c r="C297" s="268">
        <v>106.8</v>
      </c>
      <c r="D297" s="268"/>
      <c r="E297" s="272"/>
      <c r="F297" s="761"/>
      <c r="G297" s="286">
        <v>65</v>
      </c>
      <c r="H297" s="354"/>
      <c r="I297" s="354"/>
      <c r="J297" s="354">
        <v>7802</v>
      </c>
    </row>
    <row r="298" spans="1:10" ht="14.1" customHeight="1">
      <c r="A298" s="738"/>
      <c r="B298" s="308">
        <v>65</v>
      </c>
      <c r="C298" s="268">
        <v>121.8</v>
      </c>
      <c r="D298" s="268"/>
      <c r="E298" s="272"/>
      <c r="F298" s="761"/>
      <c r="G298" s="292">
        <v>80</v>
      </c>
      <c r="H298" s="354"/>
      <c r="I298" s="354"/>
      <c r="J298" s="354">
        <v>8784</v>
      </c>
    </row>
    <row r="299" spans="1:10" ht="14.1" customHeight="1">
      <c r="A299" s="738"/>
      <c r="B299" s="308">
        <v>80</v>
      </c>
      <c r="C299" s="268">
        <v>153.5</v>
      </c>
      <c r="D299" s="268"/>
      <c r="E299" s="272"/>
      <c r="F299" s="761"/>
      <c r="G299" s="286">
        <v>100</v>
      </c>
      <c r="H299" s="354"/>
      <c r="I299" s="354"/>
      <c r="J299" s="354">
        <v>11911</v>
      </c>
    </row>
    <row r="300" spans="1:10" ht="14.1" customHeight="1">
      <c r="A300" s="738"/>
      <c r="B300" s="308">
        <v>100</v>
      </c>
      <c r="C300" s="268">
        <v>190.4</v>
      </c>
      <c r="D300" s="268"/>
      <c r="E300" s="272"/>
      <c r="F300" s="761"/>
      <c r="G300" s="286">
        <v>125</v>
      </c>
      <c r="H300" s="354"/>
      <c r="I300" s="354"/>
      <c r="J300" s="354">
        <v>12240</v>
      </c>
    </row>
    <row r="301" spans="1:10" ht="14.1" customHeight="1">
      <c r="A301" s="738"/>
      <c r="B301" s="308">
        <v>125</v>
      </c>
      <c r="C301" s="268">
        <v>586.20000000000005</v>
      </c>
      <c r="D301" s="268"/>
      <c r="E301" s="272"/>
      <c r="F301" s="761"/>
      <c r="G301" s="288">
        <v>150</v>
      </c>
      <c r="H301" s="354"/>
      <c r="I301" s="354"/>
      <c r="J301" s="354">
        <v>15048</v>
      </c>
    </row>
    <row r="302" spans="1:10" ht="14.1" customHeight="1">
      <c r="A302" s="738"/>
      <c r="B302" s="308">
        <v>150</v>
      </c>
      <c r="C302" s="268">
        <v>380</v>
      </c>
      <c r="D302" s="268"/>
      <c r="E302" s="272"/>
      <c r="F302" s="644" t="s">
        <v>2882</v>
      </c>
      <c r="G302" s="698"/>
      <c r="H302" s="698"/>
      <c r="I302" s="698"/>
      <c r="J302" s="742"/>
    </row>
    <row r="303" spans="1:10" ht="14.1" customHeight="1">
      <c r="A303" s="738"/>
      <c r="B303" s="308">
        <v>200</v>
      </c>
      <c r="C303" s="268">
        <v>821.9</v>
      </c>
      <c r="D303" s="268"/>
      <c r="E303" s="272"/>
      <c r="F303" s="699"/>
      <c r="G303" s="700"/>
      <c r="H303" s="700"/>
      <c r="I303" s="700"/>
      <c r="J303" s="743"/>
    </row>
    <row r="304" spans="1:10" ht="14.1" customHeight="1">
      <c r="A304" s="738"/>
      <c r="B304" s="308">
        <v>250</v>
      </c>
      <c r="C304" s="268">
        <v>972.6</v>
      </c>
      <c r="D304" s="268"/>
      <c r="E304" s="272"/>
      <c r="F304" s="765" t="s">
        <v>2881</v>
      </c>
      <c r="G304" s="347" t="s">
        <v>2877</v>
      </c>
      <c r="H304" s="268"/>
      <c r="I304" s="268"/>
      <c r="J304" s="272">
        <v>2644.8344999999999</v>
      </c>
    </row>
    <row r="305" spans="1:10" ht="14.1" customHeight="1">
      <c r="A305" s="739"/>
      <c r="B305" s="308">
        <v>300</v>
      </c>
      <c r="C305" s="268">
        <v>1353</v>
      </c>
      <c r="D305" s="268"/>
      <c r="E305" s="272"/>
      <c r="F305" s="766"/>
      <c r="G305" s="347" t="s">
        <v>2875</v>
      </c>
      <c r="H305" s="268"/>
      <c r="I305" s="268"/>
      <c r="J305" s="272">
        <v>2779.3184999999999</v>
      </c>
    </row>
    <row r="306" spans="1:10" ht="14.1" customHeight="1">
      <c r="A306" s="679" t="s">
        <v>2880</v>
      </c>
      <c r="B306" s="353">
        <v>50</v>
      </c>
      <c r="C306" s="268">
        <v>34.380000000000003</v>
      </c>
      <c r="D306" s="268"/>
      <c r="E306" s="332"/>
      <c r="F306" s="766"/>
      <c r="G306" s="347" t="s">
        <v>2870</v>
      </c>
      <c r="H306" s="268"/>
      <c r="I306" s="268"/>
      <c r="J306" s="272">
        <v>3496.5525000000002</v>
      </c>
    </row>
    <row r="307" spans="1:10" ht="14.1" customHeight="1">
      <c r="A307" s="682"/>
      <c r="B307" s="353">
        <v>65</v>
      </c>
      <c r="C307" s="268">
        <v>44.68</v>
      </c>
      <c r="D307" s="268"/>
      <c r="E307" s="332"/>
      <c r="F307" s="766"/>
      <c r="G307" s="347" t="s">
        <v>2868</v>
      </c>
      <c r="H307" s="268"/>
      <c r="I307" s="268"/>
      <c r="J307" s="272">
        <v>3698.2785000000003</v>
      </c>
    </row>
    <row r="308" spans="1:10" ht="14.1" customHeight="1">
      <c r="A308" s="682"/>
      <c r="B308" s="353">
        <v>80</v>
      </c>
      <c r="C308" s="268">
        <v>58.08</v>
      </c>
      <c r="D308" s="268"/>
      <c r="E308" s="332"/>
      <c r="F308" s="766"/>
      <c r="G308" s="347" t="s">
        <v>2866</v>
      </c>
      <c r="H308" s="268"/>
      <c r="I308" s="268"/>
      <c r="J308" s="272">
        <v>7867.2510000000002</v>
      </c>
    </row>
    <row r="309" spans="1:10" ht="14.1" customHeight="1">
      <c r="A309" s="682"/>
      <c r="B309" s="353">
        <v>100</v>
      </c>
      <c r="C309" s="268">
        <v>71.900000000000006</v>
      </c>
      <c r="D309" s="268"/>
      <c r="E309" s="332"/>
      <c r="F309" s="766"/>
      <c r="G309" s="347" t="s">
        <v>2860</v>
      </c>
      <c r="H309" s="268"/>
      <c r="I309" s="268"/>
      <c r="J309" s="272">
        <v>8068.9769999999999</v>
      </c>
    </row>
    <row r="310" spans="1:10" ht="14.1" customHeight="1">
      <c r="A310" s="682"/>
      <c r="B310" s="353">
        <v>125</v>
      </c>
      <c r="C310" s="268">
        <v>111.1</v>
      </c>
      <c r="D310" s="268"/>
      <c r="E310" s="332"/>
      <c r="F310" s="766"/>
      <c r="G310" s="347" t="s">
        <v>2859</v>
      </c>
      <c r="H310" s="268"/>
      <c r="I310" s="268"/>
      <c r="J310" s="272">
        <v>13044.843000000001</v>
      </c>
    </row>
    <row r="311" spans="1:10" ht="14.1" customHeight="1">
      <c r="A311" s="682"/>
      <c r="B311" s="353">
        <v>150</v>
      </c>
      <c r="C311" s="268">
        <v>153.30000000000001</v>
      </c>
      <c r="D311" s="268"/>
      <c r="E311" s="332"/>
      <c r="F311" s="766"/>
      <c r="G311" s="347" t="s">
        <v>2857</v>
      </c>
      <c r="H311" s="268"/>
      <c r="I311" s="268"/>
      <c r="J311" s="272">
        <v>1344.8295000000001</v>
      </c>
    </row>
    <row r="312" spans="1:10" ht="14.1" customHeight="1">
      <c r="A312" s="682"/>
      <c r="B312" s="353">
        <v>200</v>
      </c>
      <c r="C312" s="268">
        <v>252.2</v>
      </c>
      <c r="D312" s="268"/>
      <c r="E312" s="332"/>
      <c r="F312" s="766"/>
      <c r="G312" s="347" t="s">
        <v>2856</v>
      </c>
      <c r="H312" s="268"/>
      <c r="I312" s="268"/>
      <c r="J312" s="272">
        <v>15734.502</v>
      </c>
    </row>
    <row r="313" spans="1:10" ht="14.1" customHeight="1">
      <c r="A313" s="736"/>
      <c r="B313" s="353">
        <v>250</v>
      </c>
      <c r="C313" s="268">
        <v>365.9</v>
      </c>
      <c r="D313" s="268"/>
      <c r="E313" s="332"/>
      <c r="F313" s="767"/>
      <c r="G313" s="347" t="s">
        <v>2854</v>
      </c>
      <c r="H313" s="268"/>
      <c r="I313" s="268"/>
      <c r="J313" s="272">
        <v>15689.6775</v>
      </c>
    </row>
    <row r="314" spans="1:10" ht="14.1" customHeight="1">
      <c r="A314" s="701" t="s">
        <v>2879</v>
      </c>
      <c r="B314" s="308">
        <v>50</v>
      </c>
      <c r="C314" s="268">
        <v>58.2</v>
      </c>
      <c r="D314" s="268"/>
      <c r="E314" s="349"/>
      <c r="F314" s="663" t="s">
        <v>2878</v>
      </c>
      <c r="G314" s="347">
        <v>32</v>
      </c>
      <c r="H314" s="268"/>
      <c r="I314" s="268"/>
      <c r="J314" s="272">
        <v>2644.8344999999999</v>
      </c>
    </row>
    <row r="315" spans="1:10" ht="14.1" customHeight="1">
      <c r="A315" s="702"/>
      <c r="B315" s="308">
        <v>65</v>
      </c>
      <c r="C315" s="268">
        <v>65.25</v>
      </c>
      <c r="D315" s="268"/>
      <c r="E315" s="349"/>
      <c r="F315" s="744"/>
      <c r="G315" s="347">
        <v>40</v>
      </c>
      <c r="H315" s="268"/>
      <c r="I315" s="268"/>
      <c r="J315" s="272">
        <v>2902.5884999999998</v>
      </c>
    </row>
    <row r="316" spans="1:10" ht="14.1" customHeight="1">
      <c r="A316" s="702"/>
      <c r="B316" s="308">
        <v>80</v>
      </c>
      <c r="C316" s="268">
        <v>86.4</v>
      </c>
      <c r="D316" s="268"/>
      <c r="E316" s="349"/>
      <c r="F316" s="744"/>
      <c r="G316" s="347">
        <v>50</v>
      </c>
      <c r="H316" s="268"/>
      <c r="I316" s="268"/>
      <c r="J316" s="272">
        <v>3406.9035000000003</v>
      </c>
    </row>
    <row r="317" spans="1:10" ht="14.1" customHeight="1">
      <c r="A317" s="702"/>
      <c r="B317" s="308">
        <v>100</v>
      </c>
      <c r="C317" s="268">
        <v>126.95</v>
      </c>
      <c r="D317" s="268"/>
      <c r="E317" s="349"/>
      <c r="F317" s="744"/>
      <c r="G317" s="352">
        <v>65</v>
      </c>
      <c r="H317" s="339"/>
      <c r="I317" s="339"/>
      <c r="J317" s="351">
        <v>5300.8725000000004</v>
      </c>
    </row>
    <row r="318" spans="1:10" ht="14.1" customHeight="1">
      <c r="A318" s="702"/>
      <c r="B318" s="308">
        <v>125</v>
      </c>
      <c r="C318" s="268">
        <v>169.3</v>
      </c>
      <c r="D318" s="268"/>
      <c r="E318" s="349"/>
      <c r="F318" s="762"/>
      <c r="G318" s="347">
        <v>80</v>
      </c>
      <c r="H318" s="268"/>
      <c r="I318" s="268"/>
      <c r="J318" s="272">
        <v>8068.9769999999999</v>
      </c>
    </row>
    <row r="319" spans="1:10" ht="14.1" customHeight="1">
      <c r="A319" s="702"/>
      <c r="B319" s="308">
        <v>150</v>
      </c>
      <c r="C319" s="268">
        <v>222.6</v>
      </c>
      <c r="D319" s="268"/>
      <c r="E319" s="349"/>
      <c r="F319" s="762"/>
      <c r="G319" s="347">
        <v>100</v>
      </c>
      <c r="H319" s="268"/>
      <c r="I319" s="268"/>
      <c r="J319" s="272">
        <v>13448.295</v>
      </c>
    </row>
    <row r="320" spans="1:10" ht="14.1" customHeight="1">
      <c r="A320" s="702"/>
      <c r="B320" s="308">
        <v>200</v>
      </c>
      <c r="C320" s="268">
        <v>363</v>
      </c>
      <c r="D320" s="268"/>
      <c r="E320" s="349"/>
      <c r="F320" s="763"/>
      <c r="G320" s="347">
        <v>150</v>
      </c>
      <c r="H320" s="268"/>
      <c r="I320" s="268"/>
      <c r="J320" s="272">
        <v>16137.954</v>
      </c>
    </row>
    <row r="321" spans="1:10" ht="14.1" customHeight="1">
      <c r="A321" s="702"/>
      <c r="B321" s="308">
        <v>250</v>
      </c>
      <c r="C321" s="268">
        <v>618.75</v>
      </c>
      <c r="D321" s="268"/>
      <c r="E321" s="349"/>
      <c r="F321" s="768" t="s">
        <v>2863</v>
      </c>
      <c r="G321" s="347" t="s">
        <v>2877</v>
      </c>
      <c r="H321" s="268"/>
      <c r="I321" s="268"/>
      <c r="J321" s="272">
        <v>2465.5259999999998</v>
      </c>
    </row>
    <row r="322" spans="1:10" ht="14.1" customHeight="1">
      <c r="A322" s="702"/>
      <c r="B322" s="308">
        <v>300</v>
      </c>
      <c r="C322" s="268">
        <v>740.4</v>
      </c>
      <c r="D322" s="268"/>
      <c r="E322" s="349"/>
      <c r="F322" s="749"/>
      <c r="G322" s="350" t="s">
        <v>2876</v>
      </c>
      <c r="H322" s="310"/>
      <c r="I322" s="310"/>
      <c r="J322" s="300">
        <v>2555.1750000000002</v>
      </c>
    </row>
    <row r="323" spans="1:10" ht="14.1" customHeight="1">
      <c r="A323" s="702"/>
      <c r="B323" s="308">
        <v>350</v>
      </c>
      <c r="C323" s="268">
        <v>2541.1999999999998</v>
      </c>
      <c r="D323" s="268"/>
      <c r="E323" s="349"/>
      <c r="F323" s="749"/>
      <c r="G323" s="347" t="s">
        <v>2875</v>
      </c>
      <c r="H323" s="268"/>
      <c r="I323" s="268"/>
      <c r="J323" s="272">
        <v>2689.6590000000001</v>
      </c>
    </row>
    <row r="324" spans="1:10" ht="14.1" customHeight="1">
      <c r="A324" s="702"/>
      <c r="B324" s="308">
        <v>400</v>
      </c>
      <c r="C324" s="268">
        <v>3401.1</v>
      </c>
      <c r="D324" s="268"/>
      <c r="E324" s="349"/>
      <c r="F324" s="749"/>
      <c r="G324" s="347" t="s">
        <v>2874</v>
      </c>
      <c r="H324" s="268"/>
      <c r="I324" s="268"/>
      <c r="J324" s="272">
        <v>2913.8025000000002</v>
      </c>
    </row>
    <row r="325" spans="1:10" ht="14.1" customHeight="1">
      <c r="A325" s="668"/>
      <c r="B325" s="308">
        <v>500</v>
      </c>
      <c r="C325" s="268">
        <v>5084.5</v>
      </c>
      <c r="D325" s="268"/>
      <c r="E325" s="332"/>
      <c r="F325" s="749"/>
      <c r="G325" s="347" t="s">
        <v>2873</v>
      </c>
      <c r="H325" s="268"/>
      <c r="I325" s="268"/>
      <c r="J325" s="272">
        <v>3037.0724999999998</v>
      </c>
    </row>
    <row r="326" spans="1:10" ht="14.1" customHeight="1">
      <c r="A326" s="764" t="s">
        <v>2872</v>
      </c>
      <c r="B326" s="292">
        <v>25</v>
      </c>
      <c r="C326" s="291"/>
      <c r="D326" s="291">
        <v>31</v>
      </c>
      <c r="E326" s="291"/>
      <c r="F326" s="749"/>
      <c r="G326" s="347" t="s">
        <v>2871</v>
      </c>
      <c r="H326" s="268"/>
      <c r="I326" s="268"/>
      <c r="J326" s="272">
        <v>3182.76</v>
      </c>
    </row>
    <row r="327" spans="1:10" ht="14.1" customHeight="1">
      <c r="A327" s="718"/>
      <c r="B327" s="292">
        <v>32</v>
      </c>
      <c r="C327" s="291"/>
      <c r="D327" s="291">
        <v>34</v>
      </c>
      <c r="E327" s="291"/>
      <c r="F327" s="749"/>
      <c r="G327" s="347" t="s">
        <v>2870</v>
      </c>
      <c r="H327" s="268"/>
      <c r="I327" s="268"/>
      <c r="J327" s="272">
        <v>3619.8330000000001</v>
      </c>
    </row>
    <row r="328" spans="1:10" ht="14.1" customHeight="1">
      <c r="A328" s="718"/>
      <c r="B328" s="292">
        <v>40</v>
      </c>
      <c r="C328" s="291"/>
      <c r="D328" s="291">
        <v>38</v>
      </c>
      <c r="E328" s="291"/>
      <c r="F328" s="749"/>
      <c r="G328" s="347" t="s">
        <v>2869</v>
      </c>
      <c r="H328" s="268"/>
      <c r="I328" s="268"/>
      <c r="J328" s="272">
        <v>3787.9380000000001</v>
      </c>
    </row>
    <row r="329" spans="1:10" ht="14.1" customHeight="1">
      <c r="A329" s="707"/>
      <c r="B329" s="292">
        <v>50</v>
      </c>
      <c r="C329" s="291"/>
      <c r="D329" s="291">
        <v>48</v>
      </c>
      <c r="E329" s="291"/>
      <c r="F329" s="749"/>
      <c r="G329" s="347" t="s">
        <v>2868</v>
      </c>
      <c r="H329" s="268"/>
      <c r="I329" s="268"/>
      <c r="J329" s="272">
        <v>3978.45</v>
      </c>
    </row>
    <row r="330" spans="1:10" ht="14.1" customHeight="1">
      <c r="A330" s="746" t="s">
        <v>2867</v>
      </c>
      <c r="B330" s="281">
        <v>15</v>
      </c>
      <c r="C330" s="291">
        <v>18.100000000000001</v>
      </c>
      <c r="D330" s="291"/>
      <c r="E330" s="291"/>
      <c r="F330" s="749"/>
      <c r="G330" s="347">
        <v>65</v>
      </c>
      <c r="H330" s="268"/>
      <c r="I330" s="268"/>
      <c r="J330" s="272">
        <v>6724.1475</v>
      </c>
    </row>
    <row r="331" spans="1:10" ht="14.1" customHeight="1">
      <c r="A331" s="746"/>
      <c r="B331" s="281">
        <v>20</v>
      </c>
      <c r="C331" s="291">
        <v>23</v>
      </c>
      <c r="D331" s="291"/>
      <c r="E331" s="291"/>
      <c r="F331" s="750"/>
      <c r="G331" s="347" t="s">
        <v>2866</v>
      </c>
      <c r="H331" s="268"/>
      <c r="I331" s="268"/>
      <c r="J331" s="272">
        <v>7665.5250000000005</v>
      </c>
    </row>
    <row r="332" spans="1:10" ht="14.1" customHeight="1">
      <c r="A332" s="747" t="s">
        <v>2507</v>
      </c>
      <c r="B332" s="748"/>
      <c r="C332" s="748"/>
      <c r="D332" s="748"/>
      <c r="E332" s="748"/>
      <c r="F332" s="748"/>
      <c r="G332" s="748"/>
      <c r="H332" s="748"/>
      <c r="I332" s="748"/>
      <c r="J332" s="748"/>
    </row>
    <row r="333" spans="1:10" ht="14.1" customHeight="1">
      <c r="A333" s="751" t="s">
        <v>2508</v>
      </c>
      <c r="B333" s="751"/>
      <c r="C333" s="751"/>
      <c r="D333" s="751"/>
      <c r="E333" s="751"/>
      <c r="F333" s="751"/>
      <c r="G333" s="751"/>
      <c r="H333" s="751"/>
      <c r="I333" s="751"/>
      <c r="J333" s="751"/>
    </row>
    <row r="334" spans="1:10" ht="13.5" customHeight="1">
      <c r="A334" s="648" t="s">
        <v>2865</v>
      </c>
      <c r="B334" s="648"/>
      <c r="C334" s="648"/>
      <c r="D334" s="648"/>
      <c r="E334" s="648"/>
      <c r="F334" s="648"/>
      <c r="G334" s="648"/>
      <c r="H334" s="648"/>
      <c r="I334" s="294"/>
      <c r="J334" s="293" t="s">
        <v>2864</v>
      </c>
    </row>
    <row r="335" spans="1:10" ht="14.1" customHeight="1">
      <c r="A335" s="679" t="s">
        <v>2863</v>
      </c>
      <c r="B335" s="347" t="s">
        <v>2862</v>
      </c>
      <c r="C335" s="268"/>
      <c r="D335" s="268"/>
      <c r="E335" s="272">
        <v>7867.2510000000002</v>
      </c>
      <c r="F335" s="679" t="s">
        <v>2861</v>
      </c>
      <c r="G335" s="288">
        <v>100</v>
      </c>
      <c r="H335" s="291">
        <v>45.8</v>
      </c>
      <c r="I335" s="279"/>
      <c r="J335" s="279"/>
    </row>
    <row r="336" spans="1:10" ht="14.1" customHeight="1">
      <c r="A336" s="749"/>
      <c r="B336" s="347" t="s">
        <v>2860</v>
      </c>
      <c r="C336" s="268"/>
      <c r="D336" s="268"/>
      <c r="E336" s="272">
        <v>8068.9769999999999</v>
      </c>
      <c r="F336" s="683"/>
      <c r="G336" s="288">
        <v>125</v>
      </c>
      <c r="H336" s="285">
        <v>62.2</v>
      </c>
      <c r="I336" s="279"/>
      <c r="J336" s="279"/>
    </row>
    <row r="337" spans="1:10" ht="14.1" customHeight="1">
      <c r="A337" s="749"/>
      <c r="B337" s="347" t="s">
        <v>2859</v>
      </c>
      <c r="C337" s="268"/>
      <c r="D337" s="268"/>
      <c r="E337" s="272">
        <v>12103.4655</v>
      </c>
      <c r="F337" s="683"/>
      <c r="G337" s="288">
        <v>150</v>
      </c>
      <c r="H337" s="285">
        <v>71.900000000000006</v>
      </c>
      <c r="I337" s="279"/>
      <c r="J337" s="279"/>
    </row>
    <row r="338" spans="1:10" ht="14.1" customHeight="1">
      <c r="A338" s="749"/>
      <c r="B338" s="347" t="s">
        <v>2858</v>
      </c>
      <c r="C338" s="268"/>
      <c r="D338" s="268"/>
      <c r="E338" s="272">
        <v>12910.359</v>
      </c>
      <c r="F338" s="683"/>
      <c r="G338" s="288">
        <v>200</v>
      </c>
      <c r="H338" s="285">
        <v>109</v>
      </c>
      <c r="I338" s="279"/>
      <c r="J338" s="279"/>
    </row>
    <row r="339" spans="1:10" ht="14.1" customHeight="1">
      <c r="A339" s="749"/>
      <c r="B339" s="347" t="s">
        <v>2857</v>
      </c>
      <c r="C339" s="268"/>
      <c r="D339" s="268"/>
      <c r="E339" s="272">
        <v>13448.295</v>
      </c>
      <c r="F339" s="683"/>
      <c r="G339" s="288">
        <v>250</v>
      </c>
      <c r="H339" s="285">
        <v>172</v>
      </c>
      <c r="I339" s="279"/>
      <c r="J339" s="279"/>
    </row>
    <row r="340" spans="1:10" ht="14.1" customHeight="1">
      <c r="A340" s="749"/>
      <c r="B340" s="347">
        <v>125</v>
      </c>
      <c r="C340" s="268"/>
      <c r="D340" s="268"/>
      <c r="E340" s="272">
        <v>14524.156500000001</v>
      </c>
      <c r="F340" s="683"/>
      <c r="G340" s="288">
        <v>300</v>
      </c>
      <c r="H340" s="285">
        <v>333</v>
      </c>
      <c r="I340" s="279"/>
      <c r="J340" s="279"/>
    </row>
    <row r="341" spans="1:10" ht="14.1" customHeight="1">
      <c r="A341" s="749"/>
      <c r="B341" s="347" t="s">
        <v>2856</v>
      </c>
      <c r="C341" s="268"/>
      <c r="D341" s="268"/>
      <c r="E341" s="272">
        <v>15734.502</v>
      </c>
      <c r="F341" s="683"/>
      <c r="G341" s="348">
        <v>350</v>
      </c>
      <c r="H341" s="291">
        <v>421.1</v>
      </c>
      <c r="I341" s="279"/>
      <c r="J341" s="279"/>
    </row>
    <row r="342" spans="1:10" ht="14.1" customHeight="1">
      <c r="A342" s="749"/>
      <c r="B342" s="347" t="s">
        <v>2855</v>
      </c>
      <c r="C342" s="268"/>
      <c r="D342" s="268"/>
      <c r="E342" s="272">
        <v>16003.47</v>
      </c>
      <c r="F342" s="683"/>
      <c r="G342" s="348">
        <v>400</v>
      </c>
      <c r="H342" s="291">
        <v>893.6</v>
      </c>
      <c r="I342" s="279"/>
      <c r="J342" s="279"/>
    </row>
    <row r="343" spans="1:10" ht="14.1" customHeight="1">
      <c r="A343" s="749"/>
      <c r="B343" s="347" t="s">
        <v>2854</v>
      </c>
      <c r="C343" s="268"/>
      <c r="D343" s="268"/>
      <c r="E343" s="272">
        <v>16137.954</v>
      </c>
      <c r="F343" s="683"/>
      <c r="G343" s="288">
        <v>450</v>
      </c>
      <c r="H343" s="291">
        <v>1633</v>
      </c>
      <c r="I343" s="279"/>
      <c r="J343" s="279"/>
    </row>
    <row r="344" spans="1:10" ht="14.1" customHeight="1">
      <c r="A344" s="749"/>
      <c r="B344" s="347">
        <v>200</v>
      </c>
      <c r="C344" s="268"/>
      <c r="D344" s="268"/>
      <c r="E344" s="272">
        <v>26896.59</v>
      </c>
      <c r="F344" s="683"/>
      <c r="G344" s="288">
        <v>500</v>
      </c>
      <c r="H344" s="291">
        <v>1976.5</v>
      </c>
      <c r="I344" s="279"/>
      <c r="J344" s="279"/>
    </row>
    <row r="345" spans="1:10" ht="14.1" customHeight="1">
      <c r="A345" s="750"/>
      <c r="B345" s="347">
        <v>300</v>
      </c>
      <c r="C345" s="268"/>
      <c r="D345" s="268"/>
      <c r="E345" s="272">
        <v>36310.396500000003</v>
      </c>
      <c r="F345" s="683"/>
      <c r="G345" s="288">
        <v>600</v>
      </c>
      <c r="H345" s="291">
        <v>2924</v>
      </c>
      <c r="I345" s="279"/>
      <c r="J345" s="279"/>
    </row>
    <row r="346" spans="1:10" ht="14.1" customHeight="1">
      <c r="A346" s="663" t="s">
        <v>2853</v>
      </c>
      <c r="B346" s="347">
        <v>25</v>
      </c>
      <c r="C346" s="268"/>
      <c r="D346" s="268"/>
      <c r="E346" s="272">
        <v>7732.7670000000007</v>
      </c>
      <c r="F346" s="679" t="s">
        <v>2852</v>
      </c>
      <c r="G346" s="288">
        <v>25</v>
      </c>
      <c r="H346" s="285">
        <v>29.6</v>
      </c>
      <c r="I346" s="285"/>
      <c r="J346" s="285"/>
    </row>
    <row r="347" spans="1:10" ht="14.1" customHeight="1">
      <c r="A347" s="744"/>
      <c r="B347" s="347">
        <v>40</v>
      </c>
      <c r="C347" s="268"/>
      <c r="D347" s="268"/>
      <c r="E347" s="272">
        <v>8068.9769999999999</v>
      </c>
      <c r="F347" s="749"/>
      <c r="G347" s="288">
        <v>32</v>
      </c>
      <c r="H347" s="285">
        <v>29.6</v>
      </c>
      <c r="I347" s="285"/>
      <c r="J347" s="285"/>
    </row>
    <row r="348" spans="1:10" ht="14.1" customHeight="1">
      <c r="A348" s="744"/>
      <c r="B348" s="347">
        <v>50</v>
      </c>
      <c r="C348" s="268"/>
      <c r="D348" s="268"/>
      <c r="E348" s="272">
        <v>8405.1869999999999</v>
      </c>
      <c r="F348" s="749"/>
      <c r="G348" s="288">
        <v>40</v>
      </c>
      <c r="H348" s="285">
        <v>30.8</v>
      </c>
      <c r="I348" s="285"/>
      <c r="J348" s="285"/>
    </row>
    <row r="349" spans="1:10" ht="14.1" customHeight="1" thickBot="1">
      <c r="A349" s="745"/>
      <c r="B349" s="346">
        <v>65</v>
      </c>
      <c r="C349" s="275"/>
      <c r="D349" s="275"/>
      <c r="E349" s="276">
        <v>9413.8065000000006</v>
      </c>
      <c r="F349" s="749"/>
      <c r="G349" s="288">
        <v>50</v>
      </c>
      <c r="H349" s="285">
        <v>33.4</v>
      </c>
      <c r="I349" s="285"/>
      <c r="J349" s="285"/>
    </row>
    <row r="350" spans="1:10" ht="14.1" customHeight="1" thickTop="1">
      <c r="A350" s="644" t="s">
        <v>2851</v>
      </c>
      <c r="B350" s="698"/>
      <c r="C350" s="698"/>
      <c r="D350" s="698"/>
      <c r="E350" s="742"/>
      <c r="F350" s="749"/>
      <c r="G350" s="288">
        <v>65</v>
      </c>
      <c r="H350" s="285">
        <v>39.799999999999997</v>
      </c>
      <c r="I350" s="285"/>
      <c r="J350" s="285"/>
    </row>
    <row r="351" spans="1:10" ht="14.1" customHeight="1">
      <c r="A351" s="699"/>
      <c r="B351" s="700"/>
      <c r="C351" s="700"/>
      <c r="D351" s="700"/>
      <c r="E351" s="743"/>
      <c r="F351" s="749"/>
      <c r="G351" s="288">
        <v>80</v>
      </c>
      <c r="H351" s="285">
        <v>45.5</v>
      </c>
      <c r="I351" s="285"/>
      <c r="J351" s="285"/>
    </row>
    <row r="352" spans="1:10" ht="14.1" customHeight="1">
      <c r="A352" s="701" t="s">
        <v>2850</v>
      </c>
      <c r="B352" s="288">
        <v>15</v>
      </c>
      <c r="C352" s="268"/>
      <c r="D352" s="268"/>
      <c r="E352" s="345">
        <v>7750</v>
      </c>
      <c r="F352" s="749"/>
      <c r="G352" s="288">
        <v>100</v>
      </c>
      <c r="H352" s="285">
        <v>63.8</v>
      </c>
      <c r="I352" s="285"/>
      <c r="J352" s="285"/>
    </row>
    <row r="353" spans="1:10" ht="14.1" customHeight="1">
      <c r="A353" s="702"/>
      <c r="B353" s="288">
        <v>20</v>
      </c>
      <c r="C353" s="268"/>
      <c r="D353" s="268"/>
      <c r="E353" s="345">
        <v>7838</v>
      </c>
      <c r="F353" s="749"/>
      <c r="G353" s="288">
        <v>125</v>
      </c>
      <c r="H353" s="285">
        <v>90.9</v>
      </c>
      <c r="I353" s="285"/>
      <c r="J353" s="285"/>
    </row>
    <row r="354" spans="1:10" ht="14.1" customHeight="1">
      <c r="A354" s="702"/>
      <c r="B354" s="288">
        <v>25</v>
      </c>
      <c r="C354" s="268"/>
      <c r="D354" s="268"/>
      <c r="E354" s="345">
        <v>7975</v>
      </c>
      <c r="F354" s="749"/>
      <c r="G354" s="288">
        <v>150</v>
      </c>
      <c r="H354" s="285">
        <v>11.9</v>
      </c>
      <c r="I354" s="285"/>
      <c r="J354" s="285"/>
    </row>
    <row r="355" spans="1:10" ht="14.1" customHeight="1">
      <c r="A355" s="702"/>
      <c r="B355" s="288">
        <v>32</v>
      </c>
      <c r="C355" s="268"/>
      <c r="D355" s="268"/>
      <c r="E355" s="345">
        <v>8181.25</v>
      </c>
      <c r="F355" s="749"/>
      <c r="G355" s="288">
        <v>200</v>
      </c>
      <c r="H355" s="285">
        <v>168</v>
      </c>
      <c r="I355" s="285"/>
      <c r="J355" s="285"/>
    </row>
    <row r="356" spans="1:10" ht="14.1" customHeight="1">
      <c r="A356" s="702"/>
      <c r="B356" s="286">
        <v>40</v>
      </c>
      <c r="C356" s="268"/>
      <c r="D356" s="268"/>
      <c r="E356" s="345">
        <v>8318.75</v>
      </c>
      <c r="F356" s="749"/>
      <c r="G356" s="288">
        <v>250</v>
      </c>
      <c r="H356" s="285">
        <v>301</v>
      </c>
      <c r="I356" s="285"/>
      <c r="J356" s="285"/>
    </row>
    <row r="357" spans="1:10" ht="14.1" customHeight="1">
      <c r="A357" s="702"/>
      <c r="B357" s="288">
        <v>50</v>
      </c>
      <c r="C357" s="268"/>
      <c r="D357" s="268"/>
      <c r="E357" s="345">
        <v>8525</v>
      </c>
      <c r="F357" s="749"/>
      <c r="G357" s="288">
        <v>300</v>
      </c>
      <c r="H357" s="285">
        <v>501</v>
      </c>
      <c r="I357" s="285"/>
      <c r="J357" s="285"/>
    </row>
    <row r="358" spans="1:10" ht="14.1" customHeight="1">
      <c r="A358" s="702"/>
      <c r="B358" s="281">
        <v>65</v>
      </c>
      <c r="C358" s="268"/>
      <c r="D358" s="268"/>
      <c r="E358" s="345">
        <v>8910</v>
      </c>
      <c r="F358" s="749"/>
      <c r="G358" s="288">
        <v>350</v>
      </c>
      <c r="H358" s="285">
        <v>759.4</v>
      </c>
      <c r="I358" s="285"/>
      <c r="J358" s="285"/>
    </row>
    <row r="359" spans="1:10" ht="14.1" customHeight="1">
      <c r="A359" s="702"/>
      <c r="B359" s="281">
        <v>80</v>
      </c>
      <c r="C359" s="268"/>
      <c r="D359" s="268"/>
      <c r="E359" s="345">
        <v>9075</v>
      </c>
      <c r="F359" s="749"/>
      <c r="G359" s="288">
        <v>400</v>
      </c>
      <c r="H359" s="285">
        <v>1339</v>
      </c>
      <c r="I359" s="285"/>
      <c r="J359" s="285"/>
    </row>
    <row r="360" spans="1:10" ht="14.1" customHeight="1">
      <c r="A360" s="702"/>
      <c r="B360" s="286">
        <v>100</v>
      </c>
      <c r="C360" s="268"/>
      <c r="D360" s="268"/>
      <c r="E360" s="345">
        <v>9625</v>
      </c>
      <c r="F360" s="749"/>
      <c r="G360" s="288">
        <v>450</v>
      </c>
      <c r="H360" s="285">
        <v>2132</v>
      </c>
      <c r="I360" s="285"/>
      <c r="J360" s="285"/>
    </row>
    <row r="361" spans="1:10" ht="14.1" customHeight="1">
      <c r="A361" s="702"/>
      <c r="B361" s="286">
        <v>125</v>
      </c>
      <c r="C361" s="268"/>
      <c r="D361" s="268"/>
      <c r="E361" s="345">
        <v>11000</v>
      </c>
      <c r="F361" s="749"/>
      <c r="G361" s="288">
        <v>500</v>
      </c>
      <c r="H361" s="285">
        <v>2911</v>
      </c>
      <c r="I361" s="285"/>
      <c r="J361" s="285"/>
    </row>
    <row r="362" spans="1:10" ht="14.1" customHeight="1">
      <c r="A362" s="702"/>
      <c r="B362" s="308">
        <v>150</v>
      </c>
      <c r="C362" s="268"/>
      <c r="D362" s="268"/>
      <c r="E362" s="345">
        <v>12100</v>
      </c>
      <c r="F362" s="750"/>
      <c r="G362" s="288">
        <v>600</v>
      </c>
      <c r="H362" s="285">
        <v>3345</v>
      </c>
      <c r="I362" s="285"/>
      <c r="J362" s="285"/>
    </row>
    <row r="363" spans="1:10" ht="14.1" customHeight="1">
      <c r="A363" s="668"/>
      <c r="B363" s="308">
        <v>200</v>
      </c>
      <c r="C363" s="268"/>
      <c r="D363" s="268"/>
      <c r="E363" s="332">
        <v>16362.5</v>
      </c>
      <c r="F363" s="752" t="s">
        <v>2849</v>
      </c>
      <c r="G363" s="330">
        <v>50</v>
      </c>
      <c r="H363" s="329">
        <v>156.6</v>
      </c>
      <c r="I363" s="329"/>
      <c r="J363" s="329"/>
    </row>
    <row r="364" spans="1:10" ht="14.1" customHeight="1">
      <c r="A364" s="644" t="s">
        <v>2848</v>
      </c>
      <c r="B364" s="698"/>
      <c r="C364" s="698"/>
      <c r="D364" s="698"/>
      <c r="E364" s="742"/>
      <c r="F364" s="753"/>
      <c r="G364" s="330">
        <v>65</v>
      </c>
      <c r="H364" s="329">
        <v>159</v>
      </c>
      <c r="I364" s="329"/>
      <c r="J364" s="329"/>
    </row>
    <row r="365" spans="1:10" ht="14.1" customHeight="1">
      <c r="A365" s="699"/>
      <c r="B365" s="700"/>
      <c r="C365" s="700"/>
      <c r="D365" s="700"/>
      <c r="E365" s="743"/>
      <c r="F365" s="753"/>
      <c r="G365" s="330">
        <v>80</v>
      </c>
      <c r="H365" s="329">
        <v>162</v>
      </c>
      <c r="I365" s="329"/>
      <c r="J365" s="329"/>
    </row>
    <row r="366" spans="1:10" ht="14.1" customHeight="1">
      <c r="A366" s="725" t="s">
        <v>2847</v>
      </c>
      <c r="B366" s="292">
        <v>25</v>
      </c>
      <c r="C366" s="291">
        <v>20.399999999999999</v>
      </c>
      <c r="D366" s="291"/>
      <c r="E366" s="291"/>
      <c r="F366" s="753"/>
      <c r="G366" s="330">
        <v>100</v>
      </c>
      <c r="H366" s="329">
        <v>248</v>
      </c>
      <c r="I366" s="329"/>
      <c r="J366" s="329"/>
    </row>
    <row r="367" spans="1:10" ht="14.1" customHeight="1">
      <c r="A367" s="746"/>
      <c r="B367" s="292">
        <v>32</v>
      </c>
      <c r="C367" s="291">
        <v>21.4</v>
      </c>
      <c r="D367" s="291"/>
      <c r="E367" s="291"/>
      <c r="F367" s="753"/>
      <c r="G367" s="330">
        <v>125</v>
      </c>
      <c r="H367" s="329">
        <v>259</v>
      </c>
      <c r="I367" s="329"/>
      <c r="J367" s="329"/>
    </row>
    <row r="368" spans="1:10" ht="14.1" customHeight="1">
      <c r="A368" s="746"/>
      <c r="B368" s="292">
        <v>40</v>
      </c>
      <c r="C368" s="291">
        <v>21.6</v>
      </c>
      <c r="D368" s="291"/>
      <c r="E368" s="291"/>
      <c r="F368" s="753"/>
      <c r="G368" s="330">
        <v>150</v>
      </c>
      <c r="H368" s="329">
        <v>471</v>
      </c>
      <c r="I368" s="329"/>
      <c r="J368" s="329"/>
    </row>
    <row r="369" spans="1:10" ht="14.1" customHeight="1">
      <c r="A369" s="746"/>
      <c r="B369" s="292">
        <v>50</v>
      </c>
      <c r="C369" s="291">
        <v>25.2</v>
      </c>
      <c r="D369" s="291"/>
      <c r="E369" s="291"/>
      <c r="F369" s="754"/>
      <c r="G369" s="330">
        <v>200</v>
      </c>
      <c r="H369" s="329">
        <v>501</v>
      </c>
      <c r="I369" s="329"/>
      <c r="J369" s="329"/>
    </row>
    <row r="370" spans="1:10" ht="14.1" customHeight="1">
      <c r="A370" s="746"/>
      <c r="B370" s="292">
        <v>65</v>
      </c>
      <c r="C370" s="291">
        <v>30</v>
      </c>
      <c r="D370" s="291"/>
      <c r="E370" s="291"/>
      <c r="F370" s="694" t="s">
        <v>2846</v>
      </c>
      <c r="G370" s="344">
        <v>40</v>
      </c>
      <c r="H370" s="329"/>
      <c r="I370" s="329"/>
      <c r="J370" s="329">
        <v>156</v>
      </c>
    </row>
    <row r="371" spans="1:10" ht="14.1" customHeight="1">
      <c r="A371" s="746"/>
      <c r="B371" s="292">
        <v>80</v>
      </c>
      <c r="C371" s="291">
        <v>33.700000000000003</v>
      </c>
      <c r="D371" s="291"/>
      <c r="E371" s="291"/>
      <c r="F371" s="695"/>
      <c r="G371" s="344">
        <v>50</v>
      </c>
      <c r="H371" s="329"/>
      <c r="I371" s="329"/>
      <c r="J371" s="329">
        <v>156</v>
      </c>
    </row>
    <row r="372" spans="1:10" ht="14.1" customHeight="1">
      <c r="A372" s="746"/>
      <c r="B372" s="292">
        <v>100</v>
      </c>
      <c r="C372" s="291">
        <v>45.8</v>
      </c>
      <c r="D372" s="291"/>
      <c r="E372" s="291"/>
      <c r="F372" s="695"/>
      <c r="G372" s="344">
        <v>65</v>
      </c>
      <c r="H372" s="329"/>
      <c r="I372" s="329"/>
      <c r="J372" s="329">
        <v>179.5</v>
      </c>
    </row>
    <row r="373" spans="1:10" ht="14.1" customHeight="1">
      <c r="A373" s="746"/>
      <c r="B373" s="292">
        <v>125</v>
      </c>
      <c r="C373" s="291">
        <v>60.8</v>
      </c>
      <c r="D373" s="291"/>
      <c r="E373" s="291"/>
      <c r="F373" s="695"/>
      <c r="G373" s="344">
        <v>80</v>
      </c>
      <c r="H373" s="329"/>
      <c r="I373" s="329"/>
      <c r="J373" s="329">
        <v>223</v>
      </c>
    </row>
    <row r="374" spans="1:10" ht="14.1" customHeight="1">
      <c r="A374" s="746"/>
      <c r="B374" s="292">
        <v>150</v>
      </c>
      <c r="C374" s="291">
        <v>75.3</v>
      </c>
      <c r="D374" s="291"/>
      <c r="E374" s="291"/>
      <c r="F374" s="695"/>
      <c r="G374" s="344">
        <v>100</v>
      </c>
      <c r="H374" s="329"/>
      <c r="I374" s="329"/>
      <c r="J374" s="329">
        <v>289.8</v>
      </c>
    </row>
    <row r="375" spans="1:10" ht="14.1" customHeight="1">
      <c r="A375" s="746"/>
      <c r="B375" s="292">
        <v>200</v>
      </c>
      <c r="C375" s="291">
        <v>117.9</v>
      </c>
      <c r="D375" s="291"/>
      <c r="E375" s="291"/>
      <c r="F375" s="695"/>
      <c r="G375" s="344">
        <v>125</v>
      </c>
      <c r="H375" s="329"/>
      <c r="I375" s="329"/>
      <c r="J375" s="329">
        <v>387.4</v>
      </c>
    </row>
    <row r="376" spans="1:10" ht="14.1" customHeight="1">
      <c r="A376" s="746"/>
      <c r="B376" s="292">
        <v>250</v>
      </c>
      <c r="C376" s="291">
        <v>229.7</v>
      </c>
      <c r="D376" s="291"/>
      <c r="E376" s="291"/>
      <c r="F376" s="695"/>
      <c r="G376" s="344">
        <v>150</v>
      </c>
      <c r="H376" s="329"/>
      <c r="I376" s="329"/>
      <c r="J376" s="329">
        <v>66.25</v>
      </c>
    </row>
    <row r="377" spans="1:10" ht="14.1" customHeight="1">
      <c r="A377" s="746"/>
      <c r="B377" s="292">
        <v>300</v>
      </c>
      <c r="C377" s="291">
        <v>319.3</v>
      </c>
      <c r="D377" s="291"/>
      <c r="E377" s="291"/>
      <c r="F377" s="695"/>
      <c r="G377" s="344">
        <v>200</v>
      </c>
      <c r="H377" s="329"/>
      <c r="I377" s="329"/>
      <c r="J377" s="329">
        <v>862</v>
      </c>
    </row>
    <row r="378" spans="1:10" ht="14.1" customHeight="1">
      <c r="A378" s="746"/>
      <c r="B378" s="288">
        <v>350</v>
      </c>
      <c r="C378" s="291">
        <v>321</v>
      </c>
      <c r="D378" s="291"/>
      <c r="E378" s="291"/>
      <c r="F378" s="695"/>
      <c r="G378" s="344">
        <v>250</v>
      </c>
      <c r="H378" s="329"/>
      <c r="I378" s="329"/>
      <c r="J378" s="329">
        <v>1472.5</v>
      </c>
    </row>
    <row r="379" spans="1:10" ht="14.1" customHeight="1">
      <c r="A379" s="746"/>
      <c r="B379" s="288">
        <v>400</v>
      </c>
      <c r="C379" s="291">
        <v>617.4</v>
      </c>
      <c r="D379" s="291"/>
      <c r="E379" s="291"/>
      <c r="F379" s="695"/>
      <c r="G379" s="344">
        <v>300</v>
      </c>
      <c r="H379" s="329"/>
      <c r="I379" s="329"/>
      <c r="J379" s="329">
        <v>4431</v>
      </c>
    </row>
    <row r="380" spans="1:10" ht="14.1" customHeight="1">
      <c r="A380" s="746"/>
      <c r="B380" s="288">
        <v>500</v>
      </c>
      <c r="C380" s="291">
        <v>959</v>
      </c>
      <c r="D380" s="291"/>
      <c r="E380" s="291"/>
      <c r="F380" s="695"/>
      <c r="G380" s="344">
        <v>400</v>
      </c>
      <c r="H380" s="329"/>
      <c r="I380" s="329"/>
      <c r="J380" s="329">
        <v>7714.5</v>
      </c>
    </row>
    <row r="381" spans="1:10" ht="14.1" customHeight="1">
      <c r="A381" s="746"/>
      <c r="B381" s="288">
        <v>600</v>
      </c>
      <c r="C381" s="291">
        <v>1803</v>
      </c>
      <c r="D381" s="291"/>
      <c r="E381" s="291"/>
      <c r="F381" s="696"/>
      <c r="G381" s="344">
        <v>500</v>
      </c>
      <c r="H381" s="329"/>
      <c r="I381" s="329"/>
      <c r="J381" s="329">
        <v>12074.9</v>
      </c>
    </row>
    <row r="382" spans="1:10" ht="14.1" customHeight="1">
      <c r="A382" s="746"/>
      <c r="B382" s="288">
        <v>700</v>
      </c>
      <c r="C382" s="291">
        <v>3610</v>
      </c>
      <c r="D382" s="291"/>
      <c r="E382" s="291"/>
      <c r="F382" s="681" t="s">
        <v>2845</v>
      </c>
      <c r="G382" s="689"/>
      <c r="H382" s="689"/>
      <c r="I382" s="689"/>
      <c r="J382" s="690"/>
    </row>
    <row r="383" spans="1:10" ht="14.1" customHeight="1">
      <c r="A383" s="679" t="s">
        <v>2844</v>
      </c>
      <c r="B383" s="281">
        <v>50</v>
      </c>
      <c r="C383" s="291">
        <v>31.2</v>
      </c>
      <c r="D383" s="291"/>
      <c r="E383" s="291"/>
      <c r="F383" s="691"/>
      <c r="G383" s="692"/>
      <c r="H383" s="692"/>
      <c r="I383" s="692"/>
      <c r="J383" s="693"/>
    </row>
    <row r="384" spans="1:10" ht="14.1" customHeight="1">
      <c r="A384" s="682"/>
      <c r="B384" s="281">
        <v>65</v>
      </c>
      <c r="C384" s="291">
        <v>37.5</v>
      </c>
      <c r="D384" s="291"/>
      <c r="E384" s="291"/>
      <c r="F384" s="679" t="s">
        <v>2843</v>
      </c>
      <c r="G384" s="281">
        <v>50</v>
      </c>
      <c r="H384" s="291"/>
      <c r="I384" s="291"/>
      <c r="J384" s="291">
        <v>616</v>
      </c>
    </row>
    <row r="385" spans="1:10" ht="14.1" customHeight="1">
      <c r="A385" s="682"/>
      <c r="B385" s="281">
        <v>80</v>
      </c>
      <c r="C385" s="291">
        <v>42.9</v>
      </c>
      <c r="D385" s="291"/>
      <c r="E385" s="291"/>
      <c r="F385" s="682"/>
      <c r="G385" s="281">
        <v>80</v>
      </c>
      <c r="H385" s="291"/>
      <c r="I385" s="291"/>
      <c r="J385" s="291">
        <v>1190</v>
      </c>
    </row>
    <row r="386" spans="1:10" ht="14.1" customHeight="1">
      <c r="A386" s="682"/>
      <c r="B386" s="281">
        <v>100</v>
      </c>
      <c r="C386" s="291">
        <v>63.7</v>
      </c>
      <c r="D386" s="291"/>
      <c r="E386" s="291"/>
      <c r="F386" s="682"/>
      <c r="G386" s="281">
        <v>100</v>
      </c>
      <c r="H386" s="291"/>
      <c r="I386" s="291"/>
      <c r="J386" s="291">
        <v>1488</v>
      </c>
    </row>
    <row r="387" spans="1:10" ht="14.1" customHeight="1">
      <c r="A387" s="682"/>
      <c r="B387" s="281">
        <v>125</v>
      </c>
      <c r="C387" s="291">
        <v>86.8</v>
      </c>
      <c r="D387" s="291"/>
      <c r="E387" s="291"/>
      <c r="F387" s="682"/>
      <c r="G387" s="281">
        <v>125</v>
      </c>
      <c r="H387" s="291"/>
      <c r="I387" s="291"/>
      <c r="J387" s="291">
        <v>2443</v>
      </c>
    </row>
    <row r="388" spans="1:10" ht="14.1" customHeight="1">
      <c r="A388" s="682"/>
      <c r="B388" s="281">
        <v>150</v>
      </c>
      <c r="C388" s="291">
        <v>107.8</v>
      </c>
      <c r="D388" s="291"/>
      <c r="E388" s="291"/>
      <c r="F388" s="682"/>
      <c r="G388" s="281">
        <v>150</v>
      </c>
      <c r="H388" s="291"/>
      <c r="I388" s="291"/>
      <c r="J388" s="291">
        <v>2508</v>
      </c>
    </row>
    <row r="389" spans="1:10" ht="14.1" customHeight="1">
      <c r="A389" s="682"/>
      <c r="B389" s="281">
        <v>200</v>
      </c>
      <c r="C389" s="291">
        <v>199.3</v>
      </c>
      <c r="D389" s="291"/>
      <c r="E389" s="291"/>
      <c r="F389" s="682"/>
      <c r="G389" s="281">
        <v>200</v>
      </c>
      <c r="H389" s="291"/>
      <c r="I389" s="291"/>
      <c r="J389" s="291">
        <v>5640</v>
      </c>
    </row>
    <row r="390" spans="1:10" ht="14.1" customHeight="1">
      <c r="A390" s="683"/>
      <c r="B390" s="281">
        <v>250</v>
      </c>
      <c r="C390" s="291">
        <v>356.5</v>
      </c>
      <c r="D390" s="291"/>
      <c r="E390" s="291"/>
      <c r="F390" s="682"/>
      <c r="G390" s="281">
        <v>250</v>
      </c>
      <c r="H390" s="291"/>
      <c r="I390" s="291"/>
      <c r="J390" s="291">
        <v>8920</v>
      </c>
    </row>
    <row r="391" spans="1:10" ht="14.1" customHeight="1">
      <c r="A391" s="683"/>
      <c r="B391" s="281">
        <v>300</v>
      </c>
      <c r="C391" s="291">
        <v>516.5</v>
      </c>
      <c r="D391" s="291"/>
      <c r="E391" s="291"/>
      <c r="F391" s="682"/>
      <c r="G391" s="281">
        <v>300</v>
      </c>
      <c r="H391" s="291"/>
      <c r="I391" s="291"/>
      <c r="J391" s="291">
        <v>11655.28</v>
      </c>
    </row>
    <row r="392" spans="1:10" ht="14.1" customHeight="1">
      <c r="A392" s="683"/>
      <c r="B392" s="281">
        <v>350</v>
      </c>
      <c r="C392" s="291">
        <v>639.5</v>
      </c>
      <c r="D392" s="291"/>
      <c r="E392" s="291"/>
      <c r="F392" s="682"/>
      <c r="G392" s="281">
        <v>400</v>
      </c>
      <c r="H392" s="291"/>
      <c r="I392" s="291"/>
      <c r="J392" s="291">
        <v>22711.599999999999</v>
      </c>
    </row>
    <row r="393" spans="1:10" ht="14.1" customHeight="1">
      <c r="A393" s="676"/>
      <c r="B393" s="281">
        <v>400</v>
      </c>
      <c r="C393" s="291">
        <v>1130.5999999999999</v>
      </c>
      <c r="D393" s="291"/>
      <c r="E393" s="291"/>
      <c r="F393" s="684"/>
      <c r="G393" s="286">
        <v>500</v>
      </c>
      <c r="H393" s="291"/>
      <c r="I393" s="291"/>
      <c r="J393" s="291">
        <v>67369.3</v>
      </c>
    </row>
    <row r="394" spans="1:10" ht="14.1" customHeight="1">
      <c r="A394" s="701" t="s">
        <v>2842</v>
      </c>
      <c r="B394" s="288">
        <v>25</v>
      </c>
      <c r="C394" s="291">
        <v>22.8</v>
      </c>
      <c r="D394" s="269"/>
      <c r="E394" s="269"/>
      <c r="F394" s="679" t="s">
        <v>2841</v>
      </c>
      <c r="G394" s="281">
        <v>50</v>
      </c>
      <c r="H394" s="291"/>
      <c r="I394" s="291"/>
      <c r="J394" s="291">
        <v>710</v>
      </c>
    </row>
    <row r="395" spans="1:10" ht="14.1" customHeight="1">
      <c r="A395" s="718"/>
      <c r="B395" s="288">
        <v>32</v>
      </c>
      <c r="C395" s="291">
        <v>23.4</v>
      </c>
      <c r="D395" s="269"/>
      <c r="E395" s="269"/>
      <c r="F395" s="683"/>
      <c r="G395" s="281">
        <v>80</v>
      </c>
      <c r="H395" s="291"/>
      <c r="I395" s="291"/>
      <c r="J395" s="291">
        <v>1077</v>
      </c>
    </row>
    <row r="396" spans="1:10" ht="14.1" customHeight="1">
      <c r="A396" s="718"/>
      <c r="B396" s="288">
        <v>40</v>
      </c>
      <c r="C396" s="291">
        <v>24.1</v>
      </c>
      <c r="D396" s="269"/>
      <c r="E396" s="269"/>
      <c r="F396" s="683"/>
      <c r="G396" s="281">
        <v>100</v>
      </c>
      <c r="H396" s="291"/>
      <c r="I396" s="291"/>
      <c r="J396" s="291">
        <v>1293</v>
      </c>
    </row>
    <row r="397" spans="1:10" ht="14.1" customHeight="1">
      <c r="A397" s="718"/>
      <c r="B397" s="288">
        <v>50</v>
      </c>
      <c r="C397" s="291">
        <v>26.9</v>
      </c>
      <c r="D397" s="269"/>
      <c r="E397" s="269"/>
      <c r="F397" s="683"/>
      <c r="G397" s="281">
        <v>150</v>
      </c>
      <c r="H397" s="291"/>
      <c r="I397" s="291"/>
      <c r="J397" s="291">
        <v>3119</v>
      </c>
    </row>
    <row r="398" spans="1:10" ht="14.1" customHeight="1">
      <c r="A398" s="718"/>
      <c r="B398" s="288">
        <v>65</v>
      </c>
      <c r="C398" s="291">
        <v>30.9</v>
      </c>
      <c r="D398" s="269"/>
      <c r="E398" s="269"/>
      <c r="F398" s="683"/>
      <c r="G398" s="281">
        <v>200</v>
      </c>
      <c r="H398" s="291"/>
      <c r="I398" s="291"/>
      <c r="J398" s="291">
        <v>4530</v>
      </c>
    </row>
    <row r="399" spans="1:10" ht="14.1" customHeight="1">
      <c r="A399" s="876"/>
      <c r="B399" s="288">
        <v>80</v>
      </c>
      <c r="C399" s="291">
        <v>35.5</v>
      </c>
      <c r="D399" s="269"/>
      <c r="E399" s="269"/>
      <c r="F399" s="684"/>
      <c r="G399" s="281">
        <v>250</v>
      </c>
      <c r="H399" s="291"/>
      <c r="I399" s="291"/>
      <c r="J399" s="291">
        <v>9396</v>
      </c>
    </row>
    <row r="400" spans="1:10" ht="14.1" customHeight="1">
      <c r="A400" s="687" t="s">
        <v>2507</v>
      </c>
      <c r="B400" s="687"/>
      <c r="C400" s="687"/>
      <c r="D400" s="687"/>
      <c r="E400" s="687"/>
      <c r="F400" s="687"/>
      <c r="G400" s="687"/>
      <c r="H400" s="687"/>
      <c r="I400" s="687"/>
      <c r="J400" s="687"/>
    </row>
    <row r="401" spans="1:10" ht="14.1" customHeight="1">
      <c r="A401" s="655" t="s">
        <v>2508</v>
      </c>
      <c r="B401" s="655"/>
      <c r="C401" s="655"/>
      <c r="D401" s="655"/>
      <c r="E401" s="655"/>
      <c r="F401" s="655"/>
      <c r="G401" s="655"/>
      <c r="H401" s="655"/>
      <c r="I401" s="655"/>
      <c r="J401" s="655"/>
    </row>
    <row r="402" spans="1:10" ht="14.1" customHeight="1">
      <c r="A402" s="648" t="s">
        <v>2509</v>
      </c>
      <c r="B402" s="648"/>
      <c r="C402" s="648"/>
      <c r="D402" s="648"/>
      <c r="E402" s="648"/>
      <c r="F402" s="648"/>
      <c r="G402" s="648"/>
      <c r="H402" s="648"/>
      <c r="I402" s="294"/>
      <c r="J402" s="293" t="s">
        <v>2510</v>
      </c>
    </row>
    <row r="403" spans="1:10" ht="14.1" customHeight="1">
      <c r="A403" s="343" t="s">
        <v>2840</v>
      </c>
      <c r="B403" s="281">
        <v>300</v>
      </c>
      <c r="C403" s="291"/>
      <c r="D403" s="291"/>
      <c r="E403" s="291">
        <v>12938</v>
      </c>
      <c r="F403" s="694" t="s">
        <v>2839</v>
      </c>
      <c r="G403" s="330">
        <v>100</v>
      </c>
      <c r="H403" s="329"/>
      <c r="I403" s="329"/>
      <c r="J403" s="329">
        <v>2900</v>
      </c>
    </row>
    <row r="404" spans="1:10" ht="15.75" customHeight="1">
      <c r="A404" s="701" t="s">
        <v>2838</v>
      </c>
      <c r="B404" s="292">
        <v>50</v>
      </c>
      <c r="C404" s="291"/>
      <c r="D404" s="291">
        <v>136</v>
      </c>
      <c r="E404" s="291"/>
      <c r="F404" s="695"/>
      <c r="G404" s="330">
        <v>150</v>
      </c>
      <c r="H404" s="329"/>
      <c r="I404" s="329"/>
      <c r="J404" s="329">
        <v>5151</v>
      </c>
    </row>
    <row r="405" spans="1:10" ht="13.5" customHeight="1">
      <c r="A405" s="879"/>
      <c r="B405" s="292">
        <v>65</v>
      </c>
      <c r="C405" s="342"/>
      <c r="D405" s="341">
        <v>155</v>
      </c>
      <c r="E405" s="291"/>
      <c r="F405" s="695"/>
      <c r="G405" s="330">
        <v>200</v>
      </c>
      <c r="H405" s="329"/>
      <c r="I405" s="329"/>
      <c r="J405" s="329">
        <v>7868</v>
      </c>
    </row>
    <row r="406" spans="1:10" ht="14.1" customHeight="1">
      <c r="A406" s="879"/>
      <c r="B406" s="292">
        <v>80</v>
      </c>
      <c r="C406" s="291"/>
      <c r="D406" s="291">
        <v>163</v>
      </c>
      <c r="E406" s="291"/>
      <c r="F406" s="695"/>
      <c r="G406" s="330">
        <v>250</v>
      </c>
      <c r="H406" s="329"/>
      <c r="I406" s="329"/>
      <c r="J406" s="329">
        <v>11596</v>
      </c>
    </row>
    <row r="407" spans="1:10" ht="14.1" customHeight="1">
      <c r="A407" s="879"/>
      <c r="B407" s="292">
        <v>100</v>
      </c>
      <c r="C407" s="291"/>
      <c r="D407" s="291">
        <v>180</v>
      </c>
      <c r="E407" s="291"/>
      <c r="F407" s="695"/>
      <c r="G407" s="330">
        <v>300</v>
      </c>
      <c r="H407" s="329"/>
      <c r="I407" s="329"/>
      <c r="J407" s="329">
        <v>15959</v>
      </c>
    </row>
    <row r="408" spans="1:10" ht="14.1" customHeight="1">
      <c r="A408" s="879"/>
      <c r="B408" s="292">
        <v>125</v>
      </c>
      <c r="C408" s="291"/>
      <c r="D408" s="291">
        <v>272</v>
      </c>
      <c r="E408" s="291"/>
      <c r="F408" s="695"/>
      <c r="G408" s="330">
        <v>400</v>
      </c>
      <c r="H408" s="329"/>
      <c r="I408" s="329"/>
      <c r="J408" s="329">
        <v>47092</v>
      </c>
    </row>
    <row r="409" spans="1:10" ht="14.1" customHeight="1">
      <c r="A409" s="879"/>
      <c r="B409" s="292">
        <v>150</v>
      </c>
      <c r="C409" s="291"/>
      <c r="D409" s="291">
        <v>329</v>
      </c>
      <c r="E409" s="291"/>
      <c r="F409" s="696"/>
      <c r="G409" s="330">
        <v>500</v>
      </c>
      <c r="H409" s="329"/>
      <c r="I409" s="329"/>
      <c r="J409" s="329">
        <v>51440</v>
      </c>
    </row>
    <row r="410" spans="1:10" ht="14.1" customHeight="1">
      <c r="A410" s="879"/>
      <c r="B410" s="292">
        <v>200</v>
      </c>
      <c r="C410" s="291"/>
      <c r="D410" s="291">
        <v>488</v>
      </c>
      <c r="E410" s="291"/>
      <c r="F410" s="644" t="s">
        <v>2837</v>
      </c>
      <c r="G410" s="698"/>
      <c r="H410" s="698"/>
      <c r="I410" s="698"/>
      <c r="J410" s="742"/>
    </row>
    <row r="411" spans="1:10" ht="14.1" customHeight="1">
      <c r="A411" s="879"/>
      <c r="B411" s="292">
        <v>50</v>
      </c>
      <c r="C411" s="291"/>
      <c r="D411" s="291">
        <v>164</v>
      </c>
      <c r="E411" s="291"/>
      <c r="F411" s="699"/>
      <c r="G411" s="700"/>
      <c r="H411" s="700"/>
      <c r="I411" s="700"/>
      <c r="J411" s="743"/>
    </row>
    <row r="412" spans="1:10" ht="14.1" customHeight="1">
      <c r="A412" s="879"/>
      <c r="B412" s="292">
        <v>65</v>
      </c>
      <c r="C412" s="342"/>
      <c r="D412" s="341">
        <v>213</v>
      </c>
      <c r="E412" s="291"/>
      <c r="F412" s="679" t="s">
        <v>2836</v>
      </c>
      <c r="G412" s="292">
        <v>15</v>
      </c>
      <c r="H412" s="268">
        <v>183</v>
      </c>
      <c r="I412" s="268"/>
      <c r="J412" s="268"/>
    </row>
    <row r="413" spans="1:10" ht="14.1" customHeight="1">
      <c r="A413" s="879"/>
      <c r="B413" s="292">
        <v>80</v>
      </c>
      <c r="C413" s="291"/>
      <c r="D413" s="291">
        <v>203</v>
      </c>
      <c r="E413" s="291"/>
      <c r="F413" s="738"/>
      <c r="G413" s="292">
        <v>20</v>
      </c>
      <c r="H413" s="268">
        <v>183</v>
      </c>
      <c r="I413" s="268"/>
      <c r="J413" s="268"/>
    </row>
    <row r="414" spans="1:10" ht="14.1" customHeight="1">
      <c r="A414" s="879"/>
      <c r="B414" s="292">
        <v>100</v>
      </c>
      <c r="C414" s="291"/>
      <c r="D414" s="291">
        <v>241</v>
      </c>
      <c r="E414" s="291"/>
      <c r="F414" s="738"/>
      <c r="G414" s="292">
        <v>25</v>
      </c>
      <c r="H414" s="268">
        <v>212.2</v>
      </c>
      <c r="I414" s="268"/>
      <c r="J414" s="268"/>
    </row>
    <row r="415" spans="1:10" ht="14.1" customHeight="1">
      <c r="A415" s="879"/>
      <c r="B415" s="292">
        <v>125</v>
      </c>
      <c r="C415" s="291"/>
      <c r="D415" s="291">
        <v>358</v>
      </c>
      <c r="E415" s="291"/>
      <c r="F415" s="738"/>
      <c r="G415" s="292">
        <v>32</v>
      </c>
      <c r="H415" s="268">
        <v>754</v>
      </c>
      <c r="I415" s="268"/>
      <c r="J415" s="268"/>
    </row>
    <row r="416" spans="1:10" ht="14.1" customHeight="1">
      <c r="A416" s="879"/>
      <c r="B416" s="292">
        <v>150</v>
      </c>
      <c r="C416" s="291"/>
      <c r="D416" s="291">
        <v>372</v>
      </c>
      <c r="E416" s="291"/>
      <c r="F416" s="738"/>
      <c r="G416" s="292">
        <v>40</v>
      </c>
      <c r="H416" s="268">
        <v>754</v>
      </c>
      <c r="I416" s="268"/>
      <c r="J416" s="268"/>
    </row>
    <row r="417" spans="1:10" ht="14.1" customHeight="1">
      <c r="A417" s="879"/>
      <c r="B417" s="292">
        <v>200</v>
      </c>
      <c r="C417" s="291"/>
      <c r="D417" s="291">
        <v>608</v>
      </c>
      <c r="E417" s="291"/>
      <c r="F417" s="739"/>
      <c r="G417" s="292">
        <v>50</v>
      </c>
      <c r="H417" s="268">
        <v>946</v>
      </c>
      <c r="I417" s="268"/>
      <c r="J417" s="268"/>
    </row>
    <row r="418" spans="1:10" ht="14.1" customHeight="1">
      <c r="A418" s="879"/>
      <c r="B418" s="292">
        <v>250</v>
      </c>
      <c r="C418" s="291"/>
      <c r="D418" s="291">
        <v>1140.5</v>
      </c>
      <c r="E418" s="291"/>
      <c r="F418" s="679" t="s">
        <v>2835</v>
      </c>
      <c r="G418" s="340">
        <v>15</v>
      </c>
      <c r="H418" s="310">
        <v>222.7</v>
      </c>
      <c r="I418" s="310"/>
      <c r="J418" s="310"/>
    </row>
    <row r="419" spans="1:10" ht="14.1" customHeight="1">
      <c r="A419" s="879"/>
      <c r="B419" s="292">
        <v>300</v>
      </c>
      <c r="C419" s="291"/>
      <c r="D419" s="291">
        <v>1400.8</v>
      </c>
      <c r="E419" s="291"/>
      <c r="F419" s="738"/>
      <c r="G419" s="305">
        <v>20</v>
      </c>
      <c r="H419" s="268">
        <v>232.2</v>
      </c>
      <c r="I419" s="268"/>
      <c r="J419" s="268"/>
    </row>
    <row r="420" spans="1:10" ht="14.1" customHeight="1">
      <c r="A420" s="879"/>
      <c r="B420" s="292">
        <v>350</v>
      </c>
      <c r="C420" s="291"/>
      <c r="D420" s="291">
        <v>2299</v>
      </c>
      <c r="E420" s="291"/>
      <c r="F420" s="738"/>
      <c r="G420" s="305">
        <v>25</v>
      </c>
      <c r="H420" s="268">
        <v>280.89999999999998</v>
      </c>
      <c r="I420" s="339"/>
      <c r="J420" s="339"/>
    </row>
    <row r="421" spans="1:10" ht="14.1" customHeight="1">
      <c r="A421" s="879"/>
      <c r="B421" s="292">
        <v>400</v>
      </c>
      <c r="C421" s="291"/>
      <c r="D421" s="291">
        <v>2752</v>
      </c>
      <c r="E421" s="291"/>
      <c r="F421" s="738"/>
      <c r="G421" s="305">
        <v>32</v>
      </c>
      <c r="H421" s="297">
        <v>857.5</v>
      </c>
      <c r="I421" s="268"/>
      <c r="J421" s="268"/>
    </row>
    <row r="422" spans="1:10" ht="14.1" customHeight="1">
      <c r="A422" s="879"/>
      <c r="B422" s="288">
        <v>500</v>
      </c>
      <c r="C422" s="291"/>
      <c r="D422" s="291">
        <v>6331.7</v>
      </c>
      <c r="E422" s="291"/>
      <c r="F422" s="738"/>
      <c r="G422" s="305">
        <v>40</v>
      </c>
      <c r="H422" s="297">
        <v>857.5</v>
      </c>
      <c r="I422" s="268"/>
      <c r="J422" s="268"/>
    </row>
    <row r="423" spans="1:10" ht="14.1" customHeight="1">
      <c r="A423" s="880"/>
      <c r="B423" s="288">
        <v>600</v>
      </c>
      <c r="C423" s="291"/>
      <c r="D423" s="291">
        <v>8182.8</v>
      </c>
      <c r="E423" s="291"/>
      <c r="F423" s="739"/>
      <c r="G423" s="305">
        <v>50</v>
      </c>
      <c r="H423" s="297">
        <v>1040.9000000000001</v>
      </c>
      <c r="I423" s="268"/>
      <c r="J423" s="268"/>
    </row>
    <row r="424" spans="1:10" ht="14.1" customHeight="1">
      <c r="A424" s="642" t="s">
        <v>2834</v>
      </c>
      <c r="B424" s="286">
        <v>50</v>
      </c>
      <c r="C424" s="291">
        <v>91.7</v>
      </c>
      <c r="D424" s="291">
        <v>80.599999999999994</v>
      </c>
      <c r="E424" s="291"/>
      <c r="F424" s="679" t="s">
        <v>2833</v>
      </c>
      <c r="G424" s="308">
        <v>15</v>
      </c>
      <c r="H424" s="268">
        <v>85.5</v>
      </c>
      <c r="I424" s="310"/>
      <c r="J424" s="300"/>
    </row>
    <row r="425" spans="1:10" ht="14.1" customHeight="1">
      <c r="A425" s="716"/>
      <c r="B425" s="286">
        <v>65</v>
      </c>
      <c r="C425" s="291">
        <v>114.7</v>
      </c>
      <c r="D425" s="291">
        <v>94.8</v>
      </c>
      <c r="E425" s="291"/>
      <c r="F425" s="738"/>
      <c r="G425" s="305">
        <v>20</v>
      </c>
      <c r="H425" s="268">
        <v>85.5</v>
      </c>
      <c r="I425" s="268"/>
      <c r="J425" s="272"/>
    </row>
    <row r="426" spans="1:10" ht="14.1" customHeight="1">
      <c r="A426" s="716"/>
      <c r="B426" s="286">
        <v>80</v>
      </c>
      <c r="C426" s="291">
        <v>129.6</v>
      </c>
      <c r="D426" s="291">
        <v>120.6</v>
      </c>
      <c r="E426" s="291"/>
      <c r="F426" s="739"/>
      <c r="G426" s="305">
        <v>25</v>
      </c>
      <c r="H426" s="268">
        <v>90</v>
      </c>
      <c r="I426" s="268"/>
      <c r="J426" s="268"/>
    </row>
    <row r="427" spans="1:10" ht="14.1" customHeight="1">
      <c r="A427" s="716"/>
      <c r="B427" s="286">
        <v>100</v>
      </c>
      <c r="C427" s="291">
        <v>161.80000000000001</v>
      </c>
      <c r="D427" s="291">
        <v>147</v>
      </c>
      <c r="E427" s="291"/>
      <c r="F427" s="679" t="s">
        <v>2832</v>
      </c>
      <c r="G427" s="305">
        <v>15</v>
      </c>
      <c r="H427" s="268">
        <v>142.19999999999999</v>
      </c>
      <c r="I427" s="268"/>
      <c r="J427" s="268"/>
    </row>
    <row r="428" spans="1:10" ht="14.1" customHeight="1">
      <c r="A428" s="716"/>
      <c r="B428" s="286">
        <v>125</v>
      </c>
      <c r="C428" s="291">
        <v>243.6</v>
      </c>
      <c r="D428" s="291">
        <v>178</v>
      </c>
      <c r="E428" s="291"/>
      <c r="F428" s="738"/>
      <c r="G428" s="305">
        <v>20</v>
      </c>
      <c r="H428" s="268">
        <v>152.9</v>
      </c>
      <c r="I428" s="268"/>
      <c r="J428" s="268"/>
    </row>
    <row r="429" spans="1:10" ht="14.1" customHeight="1">
      <c r="A429" s="716"/>
      <c r="B429" s="286">
        <v>150</v>
      </c>
      <c r="C429" s="291">
        <v>285</v>
      </c>
      <c r="D429" s="291">
        <v>213</v>
      </c>
      <c r="E429" s="291"/>
      <c r="F429" s="739"/>
      <c r="G429" s="305">
        <v>25</v>
      </c>
      <c r="H429" s="268">
        <v>160</v>
      </c>
      <c r="I429" s="268"/>
      <c r="J429" s="268"/>
    </row>
    <row r="430" spans="1:10" ht="14.1" customHeight="1">
      <c r="A430" s="716"/>
      <c r="B430" s="286">
        <v>200</v>
      </c>
      <c r="C430" s="291">
        <v>541</v>
      </c>
      <c r="D430" s="291">
        <v>356</v>
      </c>
      <c r="E430" s="291"/>
      <c r="F430" s="679" t="s">
        <v>2831</v>
      </c>
      <c r="G430" s="308">
        <v>15</v>
      </c>
      <c r="H430" s="268">
        <v>165.6</v>
      </c>
      <c r="I430" s="268"/>
      <c r="J430" s="337"/>
    </row>
    <row r="431" spans="1:10" ht="14.1" customHeight="1">
      <c r="A431" s="716"/>
      <c r="B431" s="286">
        <v>250</v>
      </c>
      <c r="C431" s="291">
        <v>880</v>
      </c>
      <c r="D431" s="291">
        <v>574</v>
      </c>
      <c r="E431" s="338"/>
      <c r="F431" s="738"/>
      <c r="G431" s="308">
        <v>20</v>
      </c>
      <c r="H431" s="268">
        <v>165.6</v>
      </c>
      <c r="I431" s="268"/>
      <c r="J431" s="337"/>
    </row>
    <row r="432" spans="1:10" ht="14.1" customHeight="1">
      <c r="A432" s="716"/>
      <c r="B432" s="286">
        <v>300</v>
      </c>
      <c r="C432" s="291">
        <v>1007</v>
      </c>
      <c r="D432" s="291">
        <v>770</v>
      </c>
      <c r="E432" s="291"/>
      <c r="F432" s="739"/>
      <c r="G432" s="308">
        <v>25</v>
      </c>
      <c r="H432" s="268">
        <v>165.6</v>
      </c>
      <c r="I432" s="268"/>
      <c r="J432" s="337"/>
    </row>
    <row r="433" spans="1:10" ht="14.1" customHeight="1">
      <c r="A433" s="716"/>
      <c r="B433" s="286">
        <v>350</v>
      </c>
      <c r="C433" s="291">
        <v>1375</v>
      </c>
      <c r="D433" s="291">
        <v>2063</v>
      </c>
      <c r="E433" s="291"/>
      <c r="F433" s="679" t="s">
        <v>2830</v>
      </c>
      <c r="G433" s="308">
        <v>15</v>
      </c>
      <c r="H433" s="268">
        <v>226.5</v>
      </c>
      <c r="I433" s="268"/>
      <c r="J433" s="337"/>
    </row>
    <row r="434" spans="1:10" ht="14.1" customHeight="1">
      <c r="A434" s="716"/>
      <c r="B434" s="286">
        <v>400</v>
      </c>
      <c r="C434" s="291">
        <v>2763</v>
      </c>
      <c r="D434" s="291">
        <v>2722</v>
      </c>
      <c r="E434" s="291"/>
      <c r="F434" s="738"/>
      <c r="G434" s="308">
        <v>20</v>
      </c>
      <c r="H434" s="268">
        <v>234.8</v>
      </c>
      <c r="I434" s="268"/>
      <c r="J434" s="337"/>
    </row>
    <row r="435" spans="1:10" ht="14.1" customHeight="1">
      <c r="A435" s="716"/>
      <c r="B435" s="286">
        <v>500</v>
      </c>
      <c r="C435" s="291">
        <v>3410</v>
      </c>
      <c r="D435" s="291">
        <v>4956.6000000000004</v>
      </c>
      <c r="E435" s="291"/>
      <c r="F435" s="739"/>
      <c r="G435" s="308">
        <v>25</v>
      </c>
      <c r="H435" s="268">
        <v>244.8</v>
      </c>
      <c r="I435" s="268"/>
      <c r="J435" s="337"/>
    </row>
    <row r="436" spans="1:10" ht="14.1" customHeight="1">
      <c r="A436" s="716"/>
      <c r="B436" s="325">
        <v>600</v>
      </c>
      <c r="C436" s="285">
        <v>5853</v>
      </c>
      <c r="D436" s="336"/>
      <c r="E436" s="285"/>
      <c r="F436" s="679" t="s">
        <v>2829</v>
      </c>
      <c r="G436" s="281">
        <v>15</v>
      </c>
      <c r="H436" s="268"/>
      <c r="I436" s="268"/>
      <c r="J436" s="268">
        <v>2842.8</v>
      </c>
    </row>
    <row r="437" spans="1:10" ht="14.1" customHeight="1">
      <c r="A437" s="679" t="s">
        <v>2828</v>
      </c>
      <c r="B437" s="292">
        <v>50</v>
      </c>
      <c r="C437" s="291"/>
      <c r="D437" s="291"/>
      <c r="E437" s="291">
        <v>1881.3</v>
      </c>
      <c r="F437" s="682"/>
      <c r="G437" s="281">
        <v>20</v>
      </c>
      <c r="H437" s="268"/>
      <c r="I437" s="268"/>
      <c r="J437" s="268">
        <v>2929.3</v>
      </c>
    </row>
    <row r="438" spans="1:10" ht="14.1" customHeight="1">
      <c r="A438" s="844"/>
      <c r="B438" s="292">
        <v>80</v>
      </c>
      <c r="C438" s="291"/>
      <c r="D438" s="291"/>
      <c r="E438" s="291">
        <v>2149.8000000000002</v>
      </c>
      <c r="F438" s="682"/>
      <c r="G438" s="281">
        <v>25</v>
      </c>
      <c r="H438" s="268"/>
      <c r="I438" s="268"/>
      <c r="J438" s="268">
        <v>3148.35</v>
      </c>
    </row>
    <row r="439" spans="1:10" ht="14.1" customHeight="1">
      <c r="A439" s="844"/>
      <c r="B439" s="292">
        <v>100</v>
      </c>
      <c r="C439" s="291"/>
      <c r="D439" s="291"/>
      <c r="E439" s="291">
        <v>2627.35</v>
      </c>
      <c r="F439" s="682"/>
      <c r="G439" s="281">
        <v>32</v>
      </c>
      <c r="H439" s="268"/>
      <c r="I439" s="268"/>
      <c r="J439" s="268">
        <v>3702.5</v>
      </c>
    </row>
    <row r="440" spans="1:10" ht="14.1" customHeight="1">
      <c r="A440" s="844"/>
      <c r="B440" s="292">
        <v>150</v>
      </c>
      <c r="C440" s="291"/>
      <c r="D440" s="291"/>
      <c r="E440" s="291">
        <v>3056.25</v>
      </c>
      <c r="F440" s="682"/>
      <c r="G440" s="281">
        <v>40</v>
      </c>
      <c r="H440" s="268"/>
      <c r="I440" s="268"/>
      <c r="J440" s="268">
        <v>4343.1000000000004</v>
      </c>
    </row>
    <row r="441" spans="1:10" ht="14.1" customHeight="1">
      <c r="A441" s="844"/>
      <c r="B441" s="292">
        <v>200</v>
      </c>
      <c r="C441" s="291"/>
      <c r="D441" s="291"/>
      <c r="E441" s="291">
        <v>3990.5</v>
      </c>
      <c r="F441" s="682"/>
      <c r="G441" s="281">
        <v>50</v>
      </c>
      <c r="H441" s="268"/>
      <c r="I441" s="268"/>
      <c r="J441" s="268">
        <v>4430</v>
      </c>
    </row>
    <row r="442" spans="1:10" ht="14.1" customHeight="1">
      <c r="A442" s="844"/>
      <c r="B442" s="286">
        <v>250</v>
      </c>
      <c r="C442" s="291"/>
      <c r="D442" s="291"/>
      <c r="E442" s="291">
        <v>8741.1200000000008</v>
      </c>
      <c r="F442" s="736"/>
      <c r="G442" s="281">
        <v>65</v>
      </c>
      <c r="H442" s="268"/>
      <c r="I442" s="268"/>
      <c r="J442" s="268">
        <v>4752</v>
      </c>
    </row>
    <row r="443" spans="1:10" ht="14.1" customHeight="1">
      <c r="A443" s="845"/>
      <c r="B443" s="286">
        <v>300</v>
      </c>
      <c r="C443" s="291"/>
      <c r="D443" s="291"/>
      <c r="E443" s="291">
        <v>11562.5</v>
      </c>
      <c r="F443" s="679" t="s">
        <v>2827</v>
      </c>
      <c r="G443" s="281">
        <v>10</v>
      </c>
      <c r="H443" s="268"/>
      <c r="I443" s="268"/>
      <c r="J443" s="268">
        <v>288.75</v>
      </c>
    </row>
    <row r="444" spans="1:10" ht="14.1" customHeight="1">
      <c r="A444" s="679" t="s">
        <v>2826</v>
      </c>
      <c r="B444" s="292">
        <v>50</v>
      </c>
      <c r="C444" s="291"/>
      <c r="D444" s="291"/>
      <c r="E444" s="291">
        <v>1411.7</v>
      </c>
      <c r="F444" s="682"/>
      <c r="G444" s="281">
        <v>15</v>
      </c>
      <c r="H444" s="268"/>
      <c r="I444" s="268"/>
      <c r="J444" s="268">
        <v>343.75</v>
      </c>
    </row>
    <row r="445" spans="1:10" ht="14.1" customHeight="1">
      <c r="A445" s="738"/>
      <c r="B445" s="292">
        <v>80</v>
      </c>
      <c r="C445" s="291"/>
      <c r="D445" s="291"/>
      <c r="E445" s="291">
        <v>1938</v>
      </c>
      <c r="F445" s="682"/>
      <c r="G445" s="281">
        <v>20</v>
      </c>
      <c r="H445" s="268"/>
      <c r="I445" s="268"/>
      <c r="J445" s="268">
        <v>398.75</v>
      </c>
    </row>
    <row r="446" spans="1:10" ht="14.1" customHeight="1">
      <c r="A446" s="738"/>
      <c r="B446" s="292">
        <v>100</v>
      </c>
      <c r="C446" s="291"/>
      <c r="D446" s="291"/>
      <c r="E446" s="291">
        <v>2325.6397999999999</v>
      </c>
      <c r="F446" s="682"/>
      <c r="G446" s="281">
        <v>25</v>
      </c>
      <c r="H446" s="268"/>
      <c r="I446" s="268"/>
      <c r="J446" s="268">
        <v>508.75</v>
      </c>
    </row>
    <row r="447" spans="1:10" ht="14.1" customHeight="1">
      <c r="A447" s="739"/>
      <c r="B447" s="292">
        <v>150</v>
      </c>
      <c r="C447" s="291"/>
      <c r="D447" s="291"/>
      <c r="E447" s="291">
        <v>2758</v>
      </c>
      <c r="F447" s="682"/>
      <c r="G447" s="281">
        <v>32</v>
      </c>
      <c r="H447" s="268"/>
      <c r="I447" s="268"/>
      <c r="J447" s="268">
        <v>577.5</v>
      </c>
    </row>
    <row r="448" spans="1:10" ht="14.1" customHeight="1">
      <c r="A448" s="642" t="s">
        <v>2825</v>
      </c>
      <c r="B448" s="288">
        <v>50</v>
      </c>
      <c r="C448" s="291">
        <v>116.2</v>
      </c>
      <c r="D448" s="291">
        <v>179.7</v>
      </c>
      <c r="E448" s="332"/>
      <c r="F448" s="682"/>
      <c r="G448" s="281">
        <v>40</v>
      </c>
      <c r="H448" s="268"/>
      <c r="I448" s="268"/>
      <c r="J448" s="268">
        <v>646.25</v>
      </c>
    </row>
    <row r="449" spans="1:10" ht="14.1" customHeight="1" thickBot="1">
      <c r="A449" s="740"/>
      <c r="B449" s="288">
        <v>65</v>
      </c>
      <c r="C449" s="291">
        <v>130.80000000000001</v>
      </c>
      <c r="D449" s="291">
        <v>193.3</v>
      </c>
      <c r="E449" s="332"/>
      <c r="F449" s="736"/>
      <c r="G449" s="281">
        <v>50</v>
      </c>
      <c r="H449" s="268"/>
      <c r="I449" s="268"/>
      <c r="J449" s="268">
        <v>935</v>
      </c>
    </row>
    <row r="450" spans="1:10" ht="14.1" customHeight="1" thickTop="1">
      <c r="A450" s="740"/>
      <c r="B450" s="288">
        <v>80</v>
      </c>
      <c r="C450" s="291">
        <v>162.19999999999999</v>
      </c>
      <c r="D450" s="291">
        <v>201</v>
      </c>
      <c r="E450" s="332"/>
      <c r="F450" s="846" t="s">
        <v>2824</v>
      </c>
      <c r="G450" s="847"/>
      <c r="H450" s="847"/>
      <c r="I450" s="847"/>
      <c r="J450" s="847"/>
    </row>
    <row r="451" spans="1:10" ht="14.1" customHeight="1">
      <c r="A451" s="740"/>
      <c r="B451" s="288">
        <v>100</v>
      </c>
      <c r="C451" s="291">
        <v>180.76</v>
      </c>
      <c r="D451" s="291">
        <v>222.7</v>
      </c>
      <c r="E451" s="332"/>
      <c r="F451" s="646"/>
      <c r="G451" s="647"/>
      <c r="H451" s="647"/>
      <c r="I451" s="647"/>
      <c r="J451" s="647"/>
    </row>
    <row r="452" spans="1:10" ht="14.1" customHeight="1">
      <c r="A452" s="740"/>
      <c r="B452" s="288">
        <v>125</v>
      </c>
      <c r="C452" s="291">
        <v>230.7</v>
      </c>
      <c r="D452" s="291">
        <v>263.39999999999998</v>
      </c>
      <c r="E452" s="332"/>
      <c r="F452" s="848" t="s">
        <v>2823</v>
      </c>
      <c r="G452" s="292">
        <v>32</v>
      </c>
      <c r="H452" s="285">
        <v>17.86</v>
      </c>
      <c r="I452" s="285"/>
      <c r="J452" s="332"/>
    </row>
    <row r="453" spans="1:10" ht="14.1" customHeight="1">
      <c r="A453" s="740"/>
      <c r="B453" s="288">
        <v>150</v>
      </c>
      <c r="C453" s="291">
        <v>305.39999999999998</v>
      </c>
      <c r="D453" s="291">
        <v>306</v>
      </c>
      <c r="E453" s="332"/>
      <c r="F453" s="675"/>
      <c r="G453" s="292">
        <v>40</v>
      </c>
      <c r="H453" s="285">
        <v>19</v>
      </c>
      <c r="I453" s="285"/>
      <c r="J453" s="332"/>
    </row>
    <row r="454" spans="1:10" ht="14.1" customHeight="1">
      <c r="A454" s="740"/>
      <c r="B454" s="288">
        <v>200</v>
      </c>
      <c r="C454" s="291">
        <v>374.4</v>
      </c>
      <c r="D454" s="291">
        <v>505.2</v>
      </c>
      <c r="E454" s="332"/>
      <c r="F454" s="675"/>
      <c r="G454" s="292">
        <v>50</v>
      </c>
      <c r="H454" s="285">
        <v>22.25</v>
      </c>
      <c r="I454" s="285"/>
      <c r="J454" s="332"/>
    </row>
    <row r="455" spans="1:10" ht="14.1" customHeight="1">
      <c r="A455" s="740"/>
      <c r="B455" s="288">
        <v>250</v>
      </c>
      <c r="C455" s="291">
        <v>642.70000000000005</v>
      </c>
      <c r="D455" s="291">
        <v>636.1</v>
      </c>
      <c r="E455" s="332"/>
      <c r="F455" s="675"/>
      <c r="G455" s="292">
        <v>65</v>
      </c>
      <c r="H455" s="285">
        <v>29</v>
      </c>
      <c r="I455" s="285"/>
      <c r="J455" s="332"/>
    </row>
    <row r="456" spans="1:10" ht="14.1" customHeight="1">
      <c r="A456" s="740"/>
      <c r="B456" s="288">
        <v>300</v>
      </c>
      <c r="C456" s="291">
        <v>871.8</v>
      </c>
      <c r="D456" s="291">
        <v>809.5</v>
      </c>
      <c r="E456" s="332"/>
      <c r="F456" s="675"/>
      <c r="G456" s="292">
        <v>80</v>
      </c>
      <c r="H456" s="285">
        <v>35.700000000000003</v>
      </c>
      <c r="I456" s="285"/>
      <c r="J456" s="332"/>
    </row>
    <row r="457" spans="1:10" ht="14.1" customHeight="1">
      <c r="A457" s="725" t="s">
        <v>2822</v>
      </c>
      <c r="B457" s="292">
        <v>50</v>
      </c>
      <c r="C457" s="268"/>
      <c r="D457" s="268"/>
      <c r="E457" s="268">
        <v>2048</v>
      </c>
      <c r="F457" s="675"/>
      <c r="G457" s="292">
        <v>100</v>
      </c>
      <c r="H457" s="285">
        <v>43.83</v>
      </c>
      <c r="I457" s="285"/>
      <c r="J457" s="332"/>
    </row>
    <row r="458" spans="1:10" ht="14.1" customHeight="1">
      <c r="A458" s="810"/>
      <c r="B458" s="292">
        <v>80</v>
      </c>
      <c r="C458" s="268"/>
      <c r="D458" s="268"/>
      <c r="E458" s="268">
        <v>2980</v>
      </c>
      <c r="F458" s="675"/>
      <c r="G458" s="292">
        <v>125</v>
      </c>
      <c r="H458" s="285">
        <v>59.4</v>
      </c>
      <c r="I458" s="285"/>
      <c r="J458" s="332"/>
    </row>
    <row r="459" spans="1:10" ht="14.1" customHeight="1">
      <c r="A459" s="810"/>
      <c r="B459" s="292">
        <v>100</v>
      </c>
      <c r="C459" s="268"/>
      <c r="D459" s="268"/>
      <c r="E459" s="268">
        <v>4070</v>
      </c>
      <c r="F459" s="675"/>
      <c r="G459" s="292">
        <v>150</v>
      </c>
      <c r="H459" s="285">
        <v>77.400000000000006</v>
      </c>
      <c r="I459" s="285"/>
      <c r="J459" s="332"/>
    </row>
    <row r="460" spans="1:10" ht="14.1" customHeight="1">
      <c r="A460" s="810"/>
      <c r="B460" s="292">
        <v>150</v>
      </c>
      <c r="C460" s="268"/>
      <c r="D460" s="268"/>
      <c r="E460" s="268">
        <v>6681</v>
      </c>
      <c r="F460" s="675"/>
      <c r="G460" s="292">
        <v>200</v>
      </c>
      <c r="H460" s="285">
        <v>123</v>
      </c>
      <c r="I460" s="285"/>
      <c r="J460" s="332"/>
    </row>
    <row r="461" spans="1:10" ht="14.1" customHeight="1">
      <c r="A461" s="810"/>
      <c r="B461" s="292">
        <v>200</v>
      </c>
      <c r="C461" s="268"/>
      <c r="D461" s="268"/>
      <c r="E461" s="268">
        <v>11454</v>
      </c>
      <c r="F461" s="675"/>
      <c r="G461" s="292">
        <v>250</v>
      </c>
      <c r="H461" s="285">
        <v>204.7</v>
      </c>
      <c r="I461" s="285"/>
      <c r="J461" s="332"/>
    </row>
    <row r="462" spans="1:10" ht="14.1" customHeight="1">
      <c r="A462" s="810"/>
      <c r="B462" s="288">
        <v>250</v>
      </c>
      <c r="C462" s="268"/>
      <c r="D462" s="268"/>
      <c r="E462" s="268">
        <v>16330</v>
      </c>
      <c r="F462" s="675"/>
      <c r="G462" s="292">
        <v>300</v>
      </c>
      <c r="H462" s="285">
        <v>268.8</v>
      </c>
      <c r="I462" s="285"/>
      <c r="J462" s="332"/>
    </row>
    <row r="463" spans="1:10" ht="14.1" customHeight="1">
      <c r="A463" s="810"/>
      <c r="B463" s="286">
        <v>300</v>
      </c>
      <c r="C463" s="268"/>
      <c r="D463" s="268"/>
      <c r="E463" s="268">
        <v>22700</v>
      </c>
      <c r="F463" s="675"/>
      <c r="G463" s="292">
        <v>350</v>
      </c>
      <c r="H463" s="285">
        <v>337.1</v>
      </c>
      <c r="I463" s="285"/>
      <c r="J463" s="332"/>
    </row>
    <row r="464" spans="1:10" ht="14.1" customHeight="1">
      <c r="A464" s="741" t="s">
        <v>2821</v>
      </c>
      <c r="B464" s="842">
        <v>50</v>
      </c>
      <c r="C464" s="733"/>
      <c r="D464" s="733"/>
      <c r="E464" s="733">
        <v>948</v>
      </c>
      <c r="F464" s="675"/>
      <c r="G464" s="292">
        <v>400</v>
      </c>
      <c r="H464" s="285">
        <v>390.7</v>
      </c>
      <c r="I464" s="285"/>
      <c r="J464" s="332"/>
    </row>
    <row r="465" spans="1:10" ht="14.1" customHeight="1">
      <c r="A465" s="739"/>
      <c r="B465" s="750"/>
      <c r="C465" s="737"/>
      <c r="D465" s="734"/>
      <c r="E465" s="737"/>
      <c r="F465" s="675"/>
      <c r="G465" s="292">
        <v>500</v>
      </c>
      <c r="H465" s="285">
        <v>615.29999999999995</v>
      </c>
      <c r="I465" s="285"/>
      <c r="J465" s="332"/>
    </row>
    <row r="466" spans="1:10" ht="14.1" customHeight="1">
      <c r="A466" s="735" t="s">
        <v>2820</v>
      </c>
      <c r="B466" s="330">
        <v>50</v>
      </c>
      <c r="C466" s="329"/>
      <c r="D466" s="329"/>
      <c r="E466" s="329">
        <v>1394</v>
      </c>
      <c r="F466" s="675"/>
      <c r="G466" s="292">
        <v>600</v>
      </c>
      <c r="H466" s="285">
        <v>855.8</v>
      </c>
      <c r="I466" s="285"/>
      <c r="J466" s="332"/>
    </row>
    <row r="467" spans="1:10" ht="14.1" customHeight="1">
      <c r="A467" s="735"/>
      <c r="B467" s="330">
        <v>80</v>
      </c>
      <c r="C467" s="329"/>
      <c r="D467" s="329"/>
      <c r="E467" s="329">
        <v>2066.25</v>
      </c>
      <c r="F467" s="676"/>
      <c r="G467" s="288">
        <v>700</v>
      </c>
      <c r="H467" s="285">
        <v>1686.3</v>
      </c>
      <c r="I467" s="285"/>
      <c r="J467" s="291"/>
    </row>
    <row r="468" spans="1:10" ht="14.1" customHeight="1">
      <c r="A468" s="687" t="s">
        <v>2507</v>
      </c>
      <c r="B468" s="687"/>
      <c r="C468" s="687"/>
      <c r="D468" s="687"/>
      <c r="E468" s="687"/>
      <c r="F468" s="687"/>
      <c r="G468" s="687"/>
      <c r="H468" s="687"/>
      <c r="I468" s="687"/>
      <c r="J468" s="687"/>
    </row>
    <row r="469" spans="1:10" ht="14.1" customHeight="1">
      <c r="A469" s="655" t="s">
        <v>2508</v>
      </c>
      <c r="B469" s="655"/>
      <c r="C469" s="655"/>
      <c r="D469" s="655"/>
      <c r="E469" s="655"/>
      <c r="F469" s="655"/>
      <c r="G469" s="655"/>
      <c r="H469" s="655"/>
      <c r="I469" s="655"/>
      <c r="J469" s="655"/>
    </row>
    <row r="470" spans="1:10" ht="14.1" customHeight="1">
      <c r="A470" s="648" t="s">
        <v>2509</v>
      </c>
      <c r="B470" s="648"/>
      <c r="C470" s="648"/>
      <c r="D470" s="648"/>
      <c r="E470" s="648"/>
      <c r="F470" s="648"/>
      <c r="G470" s="648"/>
      <c r="H470" s="648"/>
      <c r="I470" s="294"/>
      <c r="J470" s="293" t="s">
        <v>2819</v>
      </c>
    </row>
    <row r="471" spans="1:10" ht="14.1" customHeight="1">
      <c r="A471" s="679" t="s">
        <v>2818</v>
      </c>
      <c r="B471" s="292">
        <v>15</v>
      </c>
      <c r="C471" s="285">
        <v>11.1</v>
      </c>
      <c r="E471" s="332"/>
      <c r="F471" s="688"/>
      <c r="G471" s="292">
        <v>250</v>
      </c>
      <c r="H471" s="285">
        <f>J471*1.07</f>
        <v>12690.2</v>
      </c>
      <c r="I471" s="285"/>
      <c r="J471" s="291">
        <v>11860</v>
      </c>
    </row>
    <row r="472" spans="1:10" ht="14.1" customHeight="1">
      <c r="A472" s="682"/>
      <c r="B472" s="292">
        <v>20</v>
      </c>
      <c r="C472" s="285">
        <v>11.4</v>
      </c>
      <c r="D472" s="285"/>
      <c r="E472" s="332"/>
      <c r="F472" s="676"/>
      <c r="G472" s="292">
        <v>300</v>
      </c>
      <c r="H472" s="285">
        <f>J472*1.07</f>
        <v>14552</v>
      </c>
      <c r="I472" s="285"/>
      <c r="J472" s="291">
        <v>13600</v>
      </c>
    </row>
    <row r="473" spans="1:10" ht="14.1" customHeight="1">
      <c r="A473" s="682"/>
      <c r="B473" s="292">
        <v>25</v>
      </c>
      <c r="C473" s="285">
        <v>13.95</v>
      </c>
      <c r="D473" s="285"/>
      <c r="E473" s="332"/>
      <c r="F473" s="681" t="s">
        <v>2817</v>
      </c>
      <c r="G473" s="689"/>
      <c r="H473" s="689"/>
      <c r="I473" s="689"/>
      <c r="J473" s="690"/>
    </row>
    <row r="474" spans="1:10" ht="14.1" customHeight="1">
      <c r="A474" s="682"/>
      <c r="B474" s="292">
        <v>32</v>
      </c>
      <c r="C474" s="285">
        <v>16.350000000000001</v>
      </c>
      <c r="D474" s="285"/>
      <c r="E474" s="332"/>
      <c r="F474" s="691"/>
      <c r="G474" s="692"/>
      <c r="H474" s="692"/>
      <c r="I474" s="692"/>
      <c r="J474" s="693"/>
    </row>
    <row r="475" spans="1:10" ht="14.1" customHeight="1">
      <c r="A475" s="682"/>
      <c r="B475" s="292">
        <v>40</v>
      </c>
      <c r="C475" s="285">
        <v>21.1</v>
      </c>
      <c r="D475" s="285"/>
      <c r="E475" s="332"/>
      <c r="F475" s="679" t="s">
        <v>2816</v>
      </c>
      <c r="G475" s="335">
        <v>15</v>
      </c>
      <c r="H475" s="333"/>
      <c r="I475" s="333"/>
      <c r="J475" s="333">
        <v>40</v>
      </c>
    </row>
    <row r="476" spans="1:10" ht="14.1" customHeight="1">
      <c r="A476" s="736"/>
      <c r="B476" s="292">
        <v>50</v>
      </c>
      <c r="C476" s="285">
        <v>25.8</v>
      </c>
      <c r="D476" s="285"/>
      <c r="E476" s="332"/>
      <c r="F476" s="682"/>
      <c r="G476" s="334">
        <v>20</v>
      </c>
      <c r="H476" s="333"/>
      <c r="I476" s="333"/>
      <c r="J476" s="333">
        <v>48</v>
      </c>
    </row>
    <row r="477" spans="1:10" ht="14.1" customHeight="1">
      <c r="A477" s="681" t="s">
        <v>2815</v>
      </c>
      <c r="B477" s="645"/>
      <c r="C477" s="645"/>
      <c r="D477" s="645"/>
      <c r="E477" s="645"/>
      <c r="F477" s="682"/>
      <c r="G477" s="334">
        <v>25</v>
      </c>
      <c r="H477" s="333"/>
      <c r="I477" s="333"/>
      <c r="J477" s="333">
        <v>58.4</v>
      </c>
    </row>
    <row r="478" spans="1:10" ht="14.1" customHeight="1">
      <c r="A478" s="646"/>
      <c r="B478" s="647"/>
      <c r="C478" s="647"/>
      <c r="D478" s="647"/>
      <c r="E478" s="647"/>
      <c r="F478" s="682"/>
      <c r="G478" s="286">
        <v>32</v>
      </c>
      <c r="H478" s="285"/>
      <c r="I478" s="285"/>
      <c r="J478" s="285">
        <v>70.8</v>
      </c>
    </row>
    <row r="479" spans="1:10" ht="14.1" customHeight="1">
      <c r="A479" s="642" t="s">
        <v>2814</v>
      </c>
      <c r="B479" s="288">
        <v>15</v>
      </c>
      <c r="C479" s="285">
        <v>2.25</v>
      </c>
      <c r="D479" s="285"/>
      <c r="E479" s="285"/>
      <c r="F479" s="682"/>
      <c r="G479" s="286">
        <v>40</v>
      </c>
      <c r="H479" s="285"/>
      <c r="I479" s="285"/>
      <c r="J479" s="285">
        <v>85</v>
      </c>
    </row>
    <row r="480" spans="1:10" ht="14.1" customHeight="1">
      <c r="A480" s="716"/>
      <c r="B480" s="288">
        <v>20</v>
      </c>
      <c r="C480" s="285">
        <v>4.16</v>
      </c>
      <c r="D480" s="285"/>
      <c r="E480" s="285"/>
      <c r="F480" s="682"/>
      <c r="G480" s="288">
        <v>50</v>
      </c>
      <c r="H480" s="285"/>
      <c r="I480" s="285"/>
      <c r="J480" s="285">
        <v>101</v>
      </c>
    </row>
    <row r="481" spans="1:10" ht="14.1" customHeight="1">
      <c r="A481" s="716"/>
      <c r="B481" s="288">
        <v>25</v>
      </c>
      <c r="C481" s="285">
        <v>6.12</v>
      </c>
      <c r="D481" s="285"/>
      <c r="E481" s="285"/>
      <c r="F481" s="682"/>
      <c r="G481" s="288">
        <v>65</v>
      </c>
      <c r="H481" s="285"/>
      <c r="I481" s="285"/>
      <c r="J481" s="285">
        <v>137.5</v>
      </c>
    </row>
    <row r="482" spans="1:10" ht="14.1" customHeight="1">
      <c r="A482" s="716"/>
      <c r="B482" s="288">
        <v>32</v>
      </c>
      <c r="C482" s="285">
        <v>12.2</v>
      </c>
      <c r="D482" s="285"/>
      <c r="E482" s="285"/>
      <c r="F482" s="683"/>
      <c r="G482" s="288">
        <v>80</v>
      </c>
      <c r="H482" s="285"/>
      <c r="I482" s="285"/>
      <c r="J482" s="285">
        <v>156.25</v>
      </c>
    </row>
    <row r="483" spans="1:10" ht="14.1" customHeight="1">
      <c r="A483" s="716"/>
      <c r="B483" s="288">
        <v>40</v>
      </c>
      <c r="C483" s="285">
        <v>17.670000000000002</v>
      </c>
      <c r="D483" s="285"/>
      <c r="E483" s="285"/>
      <c r="F483" s="683"/>
      <c r="G483" s="292">
        <v>100</v>
      </c>
      <c r="H483" s="285"/>
      <c r="I483" s="285"/>
      <c r="J483" s="291">
        <v>214</v>
      </c>
    </row>
    <row r="484" spans="1:10" ht="14.1" customHeight="1">
      <c r="A484" s="716"/>
      <c r="B484" s="288">
        <v>50</v>
      </c>
      <c r="C484" s="285">
        <v>27.54</v>
      </c>
      <c r="D484" s="285"/>
      <c r="E484" s="285"/>
      <c r="F484" s="683"/>
      <c r="G484" s="292">
        <v>125</v>
      </c>
      <c r="H484" s="285"/>
      <c r="I484" s="285"/>
      <c r="J484" s="291">
        <v>268.3</v>
      </c>
    </row>
    <row r="485" spans="1:10" ht="14.1" customHeight="1">
      <c r="A485" s="679" t="s">
        <v>2813</v>
      </c>
      <c r="B485" s="292">
        <v>15</v>
      </c>
      <c r="C485" s="285">
        <v>12.2</v>
      </c>
      <c r="D485" s="285"/>
      <c r="E485" s="332"/>
      <c r="F485" s="683"/>
      <c r="G485" s="292">
        <v>150</v>
      </c>
      <c r="H485" s="285"/>
      <c r="I485" s="285"/>
      <c r="J485" s="291">
        <v>318.75</v>
      </c>
    </row>
    <row r="486" spans="1:10" ht="14.1" customHeight="1">
      <c r="A486" s="682"/>
      <c r="B486" s="292">
        <v>20</v>
      </c>
      <c r="C486" s="285">
        <v>13.9</v>
      </c>
      <c r="D486" s="285"/>
      <c r="E486" s="332"/>
      <c r="F486" s="683"/>
      <c r="G486" s="292">
        <v>200</v>
      </c>
      <c r="H486" s="285"/>
      <c r="I486" s="285"/>
      <c r="J486" s="291">
        <v>404.8</v>
      </c>
    </row>
    <row r="487" spans="1:10" ht="14.1" customHeight="1">
      <c r="A487" s="682"/>
      <c r="B487" s="292">
        <v>25</v>
      </c>
      <c r="C487" s="285">
        <v>18.75</v>
      </c>
      <c r="D487" s="285"/>
      <c r="E487" s="332"/>
      <c r="F487" s="683"/>
      <c r="G487" s="292">
        <v>250</v>
      </c>
      <c r="H487" s="285"/>
      <c r="I487" s="285"/>
      <c r="J487" s="291">
        <v>514.1</v>
      </c>
    </row>
    <row r="488" spans="1:10" ht="14.1" customHeight="1">
      <c r="A488" s="683"/>
      <c r="B488" s="292">
        <v>32</v>
      </c>
      <c r="C488" s="285">
        <v>22.17</v>
      </c>
      <c r="D488" s="285"/>
      <c r="E488" s="291"/>
      <c r="F488" s="683"/>
      <c r="G488" s="288">
        <v>300</v>
      </c>
      <c r="H488" s="285"/>
      <c r="I488" s="285"/>
      <c r="J488" s="291">
        <v>632.4</v>
      </c>
    </row>
    <row r="489" spans="1:10" ht="14.1" customHeight="1">
      <c r="A489" s="683"/>
      <c r="B489" s="292">
        <v>40</v>
      </c>
      <c r="C489" s="285">
        <v>24.15</v>
      </c>
      <c r="D489" s="285"/>
      <c r="E489" s="291"/>
      <c r="F489" s="683"/>
      <c r="G489" s="286">
        <v>350</v>
      </c>
      <c r="H489" s="285"/>
      <c r="I489" s="285"/>
      <c r="J489" s="285">
        <v>803</v>
      </c>
    </row>
    <row r="490" spans="1:10" ht="14.1" customHeight="1">
      <c r="A490" s="683"/>
      <c r="B490" s="292">
        <v>50</v>
      </c>
      <c r="C490" s="285">
        <v>39.880000000000003</v>
      </c>
      <c r="D490" s="285"/>
      <c r="E490" s="291"/>
      <c r="F490" s="683"/>
      <c r="G490" s="288">
        <v>400</v>
      </c>
      <c r="H490" s="285"/>
      <c r="I490" s="285"/>
      <c r="J490" s="285">
        <v>1145</v>
      </c>
    </row>
    <row r="491" spans="1:10" ht="14.1" customHeight="1">
      <c r="A491" s="683"/>
      <c r="B491" s="292">
        <v>65</v>
      </c>
      <c r="C491" s="285">
        <v>57.15</v>
      </c>
      <c r="D491" s="285"/>
      <c r="E491" s="291"/>
      <c r="F491" s="683"/>
      <c r="G491" s="288">
        <v>500</v>
      </c>
      <c r="H491" s="285"/>
      <c r="I491" s="285"/>
      <c r="J491" s="285">
        <v>1950</v>
      </c>
    </row>
    <row r="492" spans="1:10" ht="14.1" customHeight="1">
      <c r="A492" s="683"/>
      <c r="B492" s="292">
        <v>80</v>
      </c>
      <c r="C492" s="285">
        <v>66.36</v>
      </c>
      <c r="D492" s="285"/>
      <c r="E492" s="291"/>
      <c r="F492" s="684"/>
      <c r="G492" s="330">
        <v>600</v>
      </c>
      <c r="H492" s="329"/>
      <c r="I492" s="331"/>
      <c r="J492" s="285">
        <v>3120</v>
      </c>
    </row>
    <row r="493" spans="1:10" ht="14.1" customHeight="1">
      <c r="A493" s="683"/>
      <c r="B493" s="292">
        <v>100</v>
      </c>
      <c r="C493" s="285">
        <v>89.37</v>
      </c>
      <c r="D493" s="285"/>
      <c r="E493" s="291"/>
      <c r="F493" s="679" t="s">
        <v>2812</v>
      </c>
      <c r="G493" s="281">
        <v>15</v>
      </c>
      <c r="H493" s="285"/>
      <c r="I493" s="285"/>
      <c r="J493" s="291">
        <v>43</v>
      </c>
    </row>
    <row r="494" spans="1:10" ht="14.1" customHeight="1">
      <c r="A494" s="683"/>
      <c r="B494" s="292">
        <v>125</v>
      </c>
      <c r="C494" s="285">
        <v>127.95</v>
      </c>
      <c r="D494" s="285"/>
      <c r="E494" s="291"/>
      <c r="F494" s="683"/>
      <c r="G494" s="281">
        <v>20</v>
      </c>
      <c r="H494" s="285"/>
      <c r="I494" s="285"/>
      <c r="J494" s="291">
        <v>62.7</v>
      </c>
    </row>
    <row r="495" spans="1:10" ht="14.1" customHeight="1">
      <c r="A495" s="683"/>
      <c r="B495" s="292">
        <v>150</v>
      </c>
      <c r="C495" s="285">
        <v>177.95</v>
      </c>
      <c r="D495" s="285"/>
      <c r="E495" s="291"/>
      <c r="F495" s="683"/>
      <c r="G495" s="281">
        <v>25</v>
      </c>
      <c r="H495" s="285"/>
      <c r="I495" s="285"/>
      <c r="J495" s="291">
        <v>64</v>
      </c>
    </row>
    <row r="496" spans="1:10" ht="14.1" customHeight="1">
      <c r="A496" s="683"/>
      <c r="B496" s="292">
        <v>200</v>
      </c>
      <c r="C496" s="285">
        <v>314.58999999999997</v>
      </c>
      <c r="D496" s="285"/>
      <c r="E496" s="291"/>
      <c r="F496" s="683"/>
      <c r="G496" s="281">
        <v>32</v>
      </c>
      <c r="H496" s="285"/>
      <c r="I496" s="285"/>
      <c r="J496" s="291">
        <v>82.5</v>
      </c>
    </row>
    <row r="497" spans="1:10" ht="14.1" customHeight="1">
      <c r="A497" s="683"/>
      <c r="B497" s="292">
        <v>250</v>
      </c>
      <c r="C497" s="285">
        <v>538.27</v>
      </c>
      <c r="D497" s="285"/>
      <c r="E497" s="291"/>
      <c r="F497" s="683"/>
      <c r="G497" s="281">
        <v>40</v>
      </c>
      <c r="H497" s="291"/>
      <c r="I497" s="291"/>
      <c r="J497" s="291">
        <v>103.5</v>
      </c>
    </row>
    <row r="498" spans="1:10" ht="14.1" customHeight="1">
      <c r="A498" s="684"/>
      <c r="B498" s="292">
        <v>300</v>
      </c>
      <c r="C498" s="285">
        <v>795.75</v>
      </c>
      <c r="D498" s="285"/>
      <c r="E498" s="291"/>
      <c r="F498" s="683"/>
      <c r="G498" s="281">
        <v>50</v>
      </c>
      <c r="H498" s="291"/>
      <c r="I498" s="291"/>
      <c r="J498" s="291">
        <v>130.9</v>
      </c>
    </row>
    <row r="499" spans="1:10" ht="14.1" customHeight="1">
      <c r="A499" s="694" t="s">
        <v>2811</v>
      </c>
      <c r="B499" s="330">
        <v>40</v>
      </c>
      <c r="C499" s="329"/>
      <c r="D499" s="329"/>
      <c r="E499" s="329">
        <v>570.9</v>
      </c>
      <c r="F499" s="683"/>
      <c r="G499" s="281">
        <v>65</v>
      </c>
      <c r="H499" s="291"/>
      <c r="I499" s="291"/>
      <c r="J499" s="291">
        <v>166.3</v>
      </c>
    </row>
    <row r="500" spans="1:10" ht="14.1" customHeight="1">
      <c r="A500" s="695"/>
      <c r="B500" s="330">
        <v>50</v>
      </c>
      <c r="C500" s="329"/>
      <c r="D500" s="329"/>
      <c r="E500" s="329">
        <v>600</v>
      </c>
      <c r="F500" s="683"/>
      <c r="G500" s="281">
        <v>80</v>
      </c>
      <c r="H500" s="291"/>
      <c r="I500" s="291"/>
      <c r="J500" s="291">
        <v>195</v>
      </c>
    </row>
    <row r="501" spans="1:10" ht="14.1" customHeight="1">
      <c r="A501" s="695"/>
      <c r="B501" s="330">
        <v>65</v>
      </c>
      <c r="C501" s="329"/>
      <c r="D501" s="329"/>
      <c r="E501" s="329">
        <v>740</v>
      </c>
      <c r="F501" s="683"/>
      <c r="G501" s="281">
        <v>100</v>
      </c>
      <c r="H501" s="291"/>
      <c r="I501" s="291"/>
      <c r="J501" s="291">
        <v>243.75</v>
      </c>
    </row>
    <row r="502" spans="1:10" ht="14.1" customHeight="1">
      <c r="A502" s="695"/>
      <c r="B502" s="330">
        <v>80</v>
      </c>
      <c r="C502" s="329"/>
      <c r="D502" s="329"/>
      <c r="E502" s="329">
        <v>931.2</v>
      </c>
      <c r="F502" s="683"/>
      <c r="G502" s="281">
        <v>125</v>
      </c>
      <c r="H502" s="291"/>
      <c r="I502" s="291"/>
      <c r="J502" s="291">
        <v>316.8</v>
      </c>
    </row>
    <row r="503" spans="1:10" ht="14.1" customHeight="1">
      <c r="A503" s="695"/>
      <c r="B503" s="330">
        <v>100</v>
      </c>
      <c r="C503" s="329"/>
      <c r="D503" s="329"/>
      <c r="E503" s="329">
        <v>1178</v>
      </c>
      <c r="F503" s="683"/>
      <c r="G503" s="281">
        <v>150</v>
      </c>
      <c r="H503" s="291"/>
      <c r="I503" s="291"/>
      <c r="J503" s="291">
        <v>413</v>
      </c>
    </row>
    <row r="504" spans="1:10" ht="14.1" customHeight="1">
      <c r="A504" s="695"/>
      <c r="B504" s="330">
        <v>125</v>
      </c>
      <c r="C504" s="329"/>
      <c r="D504" s="329"/>
      <c r="E504" s="329">
        <v>1729.5</v>
      </c>
      <c r="F504" s="683"/>
      <c r="G504" s="281">
        <v>200</v>
      </c>
      <c r="H504" s="291"/>
      <c r="I504" s="291"/>
      <c r="J504" s="291">
        <v>546.75</v>
      </c>
    </row>
    <row r="505" spans="1:10" ht="14.1" customHeight="1">
      <c r="A505" s="695"/>
      <c r="B505" s="330">
        <v>150</v>
      </c>
      <c r="C505" s="329"/>
      <c r="D505" s="329"/>
      <c r="E505" s="329">
        <v>2473.6999999999998</v>
      </c>
      <c r="F505" s="683"/>
      <c r="G505" s="281">
        <v>250</v>
      </c>
      <c r="H505" s="291"/>
      <c r="I505" s="291"/>
      <c r="J505" s="291">
        <v>787.5</v>
      </c>
    </row>
    <row r="506" spans="1:10" ht="14.1" customHeight="1">
      <c r="A506" s="695"/>
      <c r="B506" s="330">
        <v>200</v>
      </c>
      <c r="C506" s="329"/>
      <c r="D506" s="329"/>
      <c r="E506" s="329">
        <v>4266</v>
      </c>
      <c r="F506" s="683"/>
      <c r="G506" s="281">
        <v>300</v>
      </c>
      <c r="H506" s="291"/>
      <c r="I506" s="291"/>
      <c r="J506" s="291">
        <v>987.4</v>
      </c>
    </row>
    <row r="507" spans="1:10" ht="14.1" customHeight="1">
      <c r="A507" s="695"/>
      <c r="B507" s="330">
        <v>250</v>
      </c>
      <c r="C507" s="329"/>
      <c r="D507" s="329"/>
      <c r="E507" s="329">
        <v>7165</v>
      </c>
      <c r="F507" s="683"/>
      <c r="G507" s="281">
        <v>350</v>
      </c>
      <c r="H507" s="291"/>
      <c r="I507" s="291"/>
      <c r="J507" s="291">
        <v>1350</v>
      </c>
    </row>
    <row r="508" spans="1:10" ht="14.1" customHeight="1">
      <c r="A508" s="696"/>
      <c r="B508" s="330">
        <v>300</v>
      </c>
      <c r="C508" s="329"/>
      <c r="D508" s="329"/>
      <c r="E508" s="329">
        <v>9679</v>
      </c>
      <c r="F508" s="683"/>
      <c r="G508" s="281">
        <v>400</v>
      </c>
      <c r="H508" s="291"/>
      <c r="I508" s="291"/>
      <c r="J508" s="291">
        <v>1875</v>
      </c>
    </row>
    <row r="509" spans="1:10" ht="14.1" customHeight="1">
      <c r="A509" s="685" t="s">
        <v>2810</v>
      </c>
      <c r="B509" s="292">
        <v>25</v>
      </c>
      <c r="C509" s="285"/>
      <c r="D509" s="285"/>
      <c r="E509" s="291">
        <v>1250</v>
      </c>
      <c r="F509" s="683"/>
      <c r="G509" s="281">
        <v>500</v>
      </c>
      <c r="H509" s="291"/>
      <c r="I509" s="291"/>
      <c r="J509" s="291">
        <v>3375</v>
      </c>
    </row>
    <row r="510" spans="1:10" ht="14.1" customHeight="1">
      <c r="A510" s="686"/>
      <c r="B510" s="292">
        <v>32</v>
      </c>
      <c r="C510" s="285"/>
      <c r="D510" s="285"/>
      <c r="E510" s="291">
        <v>1500</v>
      </c>
      <c r="F510" s="684"/>
      <c r="G510" s="281">
        <v>600</v>
      </c>
      <c r="H510" s="291"/>
      <c r="I510" s="291"/>
      <c r="J510" s="291">
        <v>4875</v>
      </c>
    </row>
    <row r="511" spans="1:10" ht="14.1" customHeight="1">
      <c r="A511" s="686"/>
      <c r="B511" s="292">
        <v>40</v>
      </c>
      <c r="C511" s="285"/>
      <c r="D511" s="285"/>
      <c r="E511" s="291">
        <v>1875</v>
      </c>
      <c r="F511" s="681" t="s">
        <v>2809</v>
      </c>
      <c r="G511" s="689"/>
      <c r="H511" s="689"/>
      <c r="I511" s="689"/>
      <c r="J511" s="689"/>
    </row>
    <row r="512" spans="1:10" ht="14.1" customHeight="1">
      <c r="A512" s="686"/>
      <c r="B512" s="292">
        <v>50</v>
      </c>
      <c r="C512" s="285"/>
      <c r="D512" s="285"/>
      <c r="E512" s="291">
        <v>2312.5</v>
      </c>
      <c r="F512" s="691"/>
      <c r="G512" s="692"/>
      <c r="H512" s="692"/>
      <c r="I512" s="692"/>
      <c r="J512" s="692"/>
    </row>
    <row r="513" spans="1:10" ht="14.1" customHeight="1">
      <c r="A513" s="686"/>
      <c r="B513" s="292">
        <v>65</v>
      </c>
      <c r="C513" s="285"/>
      <c r="D513" s="285"/>
      <c r="E513" s="291">
        <v>3125</v>
      </c>
      <c r="F513" s="729" t="s">
        <v>2796</v>
      </c>
      <c r="G513" s="327" t="s">
        <v>2775</v>
      </c>
      <c r="H513" s="291"/>
      <c r="I513" s="291"/>
      <c r="J513" s="291">
        <v>3.7</v>
      </c>
    </row>
    <row r="514" spans="1:10" ht="14.1" customHeight="1">
      <c r="A514" s="686"/>
      <c r="B514" s="292">
        <v>80</v>
      </c>
      <c r="C514" s="285"/>
      <c r="D514" s="285"/>
      <c r="E514" s="291">
        <v>3875</v>
      </c>
      <c r="F514" s="730"/>
      <c r="G514" s="327" t="s">
        <v>2774</v>
      </c>
      <c r="H514" s="291"/>
      <c r="I514" s="291"/>
      <c r="J514" s="291">
        <v>4.9000000000000004</v>
      </c>
    </row>
    <row r="515" spans="1:10" ht="14.1" customHeight="1">
      <c r="A515" s="686"/>
      <c r="B515" s="292">
        <v>100</v>
      </c>
      <c r="C515" s="285"/>
      <c r="D515" s="285"/>
      <c r="E515" s="291">
        <v>5500</v>
      </c>
      <c r="F515" s="730"/>
      <c r="G515" s="327" t="s">
        <v>2773</v>
      </c>
      <c r="H515" s="291"/>
      <c r="I515" s="291"/>
      <c r="J515" s="291">
        <v>4.9000000000000004</v>
      </c>
    </row>
    <row r="516" spans="1:10" ht="14.1" customHeight="1">
      <c r="A516" s="686"/>
      <c r="B516" s="292">
        <v>125</v>
      </c>
      <c r="C516" s="285"/>
      <c r="D516" s="285"/>
      <c r="E516" s="291">
        <v>8000</v>
      </c>
      <c r="F516" s="730"/>
      <c r="G516" s="292" t="s">
        <v>2808</v>
      </c>
      <c r="H516" s="291"/>
      <c r="I516" s="291"/>
      <c r="J516" s="291">
        <v>8.1</v>
      </c>
    </row>
    <row r="517" spans="1:10" ht="14.1" customHeight="1">
      <c r="A517" s="686"/>
      <c r="B517" s="292">
        <v>150</v>
      </c>
      <c r="C517" s="285"/>
      <c r="D517" s="285"/>
      <c r="E517" s="291">
        <v>10250</v>
      </c>
      <c r="F517" s="730"/>
      <c r="G517" s="292" t="s">
        <v>2807</v>
      </c>
      <c r="H517" s="291"/>
      <c r="I517" s="291"/>
      <c r="J517" s="291">
        <v>8.1</v>
      </c>
    </row>
    <row r="518" spans="1:10" ht="14.1" customHeight="1">
      <c r="A518" s="686"/>
      <c r="B518" s="292">
        <v>200</v>
      </c>
      <c r="C518" s="285"/>
      <c r="D518" s="285"/>
      <c r="E518" s="291">
        <v>16250</v>
      </c>
      <c r="F518" s="730"/>
      <c r="G518" s="292" t="s">
        <v>2806</v>
      </c>
      <c r="H518" s="291"/>
      <c r="I518" s="291"/>
      <c r="J518" s="291">
        <v>8.1</v>
      </c>
    </row>
    <row r="519" spans="1:10" ht="14.1" customHeight="1">
      <c r="A519" s="686"/>
      <c r="B519" s="292">
        <v>250</v>
      </c>
      <c r="C519" s="285"/>
      <c r="D519" s="285"/>
      <c r="E519" s="291">
        <v>21250</v>
      </c>
      <c r="F519" s="730"/>
      <c r="G519" s="292" t="s">
        <v>2769</v>
      </c>
      <c r="H519" s="291"/>
      <c r="I519" s="291"/>
      <c r="J519" s="291">
        <v>10.6</v>
      </c>
    </row>
    <row r="520" spans="1:10" ht="14.1" customHeight="1">
      <c r="A520" s="662"/>
      <c r="B520" s="281">
        <v>300</v>
      </c>
      <c r="C520" s="269"/>
      <c r="D520" s="269"/>
      <c r="E520" s="291">
        <v>30000</v>
      </c>
      <c r="F520" s="730"/>
      <c r="G520" s="292" t="s">
        <v>2768</v>
      </c>
      <c r="H520" s="291"/>
      <c r="I520" s="291"/>
      <c r="J520" s="291">
        <v>9.5</v>
      </c>
    </row>
    <row r="521" spans="1:10" ht="14.1" customHeight="1">
      <c r="A521" s="681" t="s">
        <v>2805</v>
      </c>
      <c r="B521" s="689"/>
      <c r="C521" s="689"/>
      <c r="D521" s="689"/>
      <c r="E521" s="690"/>
      <c r="F521" s="730"/>
      <c r="G521" s="292" t="s">
        <v>2767</v>
      </c>
      <c r="H521" s="291"/>
      <c r="I521" s="291"/>
      <c r="J521" s="291">
        <v>9.5</v>
      </c>
    </row>
    <row r="522" spans="1:10" ht="14.1" customHeight="1">
      <c r="A522" s="691"/>
      <c r="B522" s="692"/>
      <c r="C522" s="692"/>
      <c r="D522" s="692"/>
      <c r="E522" s="693"/>
      <c r="F522" s="730"/>
      <c r="G522" s="292" t="s">
        <v>2766</v>
      </c>
      <c r="H522" s="291"/>
      <c r="I522" s="291"/>
      <c r="J522" s="291">
        <v>12.3</v>
      </c>
    </row>
    <row r="523" spans="1:10" ht="14.1" customHeight="1">
      <c r="A523" s="679" t="s">
        <v>2804</v>
      </c>
      <c r="B523" s="281">
        <v>50</v>
      </c>
      <c r="C523" s="285"/>
      <c r="D523" s="285"/>
      <c r="E523" s="291">
        <v>1413.9</v>
      </c>
      <c r="F523" s="730"/>
      <c r="G523" s="292" t="s">
        <v>2765</v>
      </c>
      <c r="H523" s="291"/>
      <c r="I523" s="291"/>
      <c r="J523" s="291">
        <v>11</v>
      </c>
    </row>
    <row r="524" spans="1:10" ht="14.1" customHeight="1">
      <c r="A524" s="680"/>
      <c r="B524" s="281">
        <v>100</v>
      </c>
      <c r="C524" s="285"/>
      <c r="D524" s="285"/>
      <c r="E524" s="291">
        <v>2384.6</v>
      </c>
      <c r="F524" s="730"/>
      <c r="G524" s="292" t="s">
        <v>2763</v>
      </c>
      <c r="H524" s="291"/>
      <c r="I524" s="291"/>
      <c r="J524" s="291">
        <v>11</v>
      </c>
    </row>
    <row r="525" spans="1:10" ht="14.1" customHeight="1">
      <c r="A525" s="697"/>
      <c r="B525" s="281">
        <v>150</v>
      </c>
      <c r="C525" s="285"/>
      <c r="D525" s="285"/>
      <c r="E525" s="291">
        <v>4320</v>
      </c>
      <c r="F525" s="730"/>
      <c r="G525" s="292" t="s">
        <v>2718</v>
      </c>
      <c r="H525" s="291"/>
      <c r="I525" s="291"/>
      <c r="J525" s="291">
        <v>11</v>
      </c>
    </row>
    <row r="526" spans="1:10" ht="14.1" customHeight="1">
      <c r="A526" s="681" t="s">
        <v>2803</v>
      </c>
      <c r="B526" s="689"/>
      <c r="C526" s="689"/>
      <c r="D526" s="689"/>
      <c r="E526" s="690"/>
      <c r="F526" s="730"/>
      <c r="G526" s="292" t="s">
        <v>2802</v>
      </c>
      <c r="H526" s="291"/>
      <c r="I526" s="291"/>
      <c r="J526" s="291">
        <v>20</v>
      </c>
    </row>
    <row r="527" spans="1:10" ht="14.1" customHeight="1">
      <c r="A527" s="691"/>
      <c r="B527" s="692"/>
      <c r="C527" s="692"/>
      <c r="D527" s="692"/>
      <c r="E527" s="693"/>
      <c r="F527" s="730"/>
      <c r="G527" s="292" t="s">
        <v>2790</v>
      </c>
      <c r="H527" s="291"/>
      <c r="I527" s="291"/>
      <c r="J527" s="291">
        <v>17.100000000000001</v>
      </c>
    </row>
    <row r="528" spans="1:10" ht="14.1" customHeight="1">
      <c r="A528" s="656" t="s">
        <v>2801</v>
      </c>
      <c r="B528" s="292">
        <v>40</v>
      </c>
      <c r="C528" s="285"/>
      <c r="D528" s="285"/>
      <c r="E528" s="291">
        <v>906</v>
      </c>
      <c r="F528" s="730"/>
      <c r="G528" s="292" t="s">
        <v>2716</v>
      </c>
      <c r="H528" s="291"/>
      <c r="I528" s="291"/>
      <c r="J528" s="291">
        <v>17.100000000000001</v>
      </c>
    </row>
    <row r="529" spans="1:10" ht="14.1" customHeight="1">
      <c r="A529" s="657"/>
      <c r="B529" s="292">
        <v>50</v>
      </c>
      <c r="C529" s="285"/>
      <c r="D529" s="285"/>
      <c r="E529" s="291">
        <v>1204</v>
      </c>
      <c r="F529" s="730"/>
      <c r="G529" s="292" t="s">
        <v>2800</v>
      </c>
      <c r="H529" s="291"/>
      <c r="I529" s="291"/>
      <c r="J529" s="291">
        <v>23.8</v>
      </c>
    </row>
    <row r="530" spans="1:10" ht="14.1" customHeight="1">
      <c r="A530" s="657"/>
      <c r="B530" s="292">
        <v>65</v>
      </c>
      <c r="C530" s="285"/>
      <c r="D530" s="285"/>
      <c r="E530" s="291">
        <v>1588</v>
      </c>
      <c r="F530" s="730"/>
      <c r="G530" s="292" t="s">
        <v>2715</v>
      </c>
      <c r="H530" s="291"/>
      <c r="I530" s="291"/>
      <c r="J530" s="291">
        <v>20.8</v>
      </c>
    </row>
    <row r="531" spans="1:10" ht="14.1" customHeight="1">
      <c r="A531" s="657"/>
      <c r="B531" s="292">
        <v>80</v>
      </c>
      <c r="C531" s="285"/>
      <c r="D531" s="285"/>
      <c r="E531" s="291">
        <v>1059</v>
      </c>
      <c r="F531" s="730"/>
      <c r="G531" s="292" t="s">
        <v>2714</v>
      </c>
      <c r="H531" s="291"/>
      <c r="I531" s="291"/>
      <c r="J531" s="291">
        <v>19</v>
      </c>
    </row>
    <row r="532" spans="1:10" ht="14.1" customHeight="1">
      <c r="A532" s="657"/>
      <c r="B532" s="292">
        <v>100</v>
      </c>
      <c r="C532" s="285"/>
      <c r="D532" s="285"/>
      <c r="E532" s="291">
        <v>2362.5</v>
      </c>
      <c r="F532" s="730"/>
      <c r="G532" s="292" t="s">
        <v>2713</v>
      </c>
      <c r="H532" s="291"/>
      <c r="I532" s="291"/>
      <c r="J532" s="291">
        <v>37</v>
      </c>
    </row>
    <row r="533" spans="1:10" ht="14.1" customHeight="1">
      <c r="A533" s="657"/>
      <c r="B533" s="292">
        <v>125</v>
      </c>
      <c r="C533" s="285"/>
      <c r="D533" s="285"/>
      <c r="E533" s="291">
        <v>3543.74</v>
      </c>
      <c r="F533" s="730"/>
      <c r="G533" s="292" t="s">
        <v>2712</v>
      </c>
      <c r="H533" s="291"/>
      <c r="I533" s="291"/>
      <c r="J533" s="291">
        <v>36</v>
      </c>
    </row>
    <row r="534" spans="1:10" ht="14.1" customHeight="1">
      <c r="A534" s="657"/>
      <c r="B534" s="292">
        <v>150</v>
      </c>
      <c r="C534" s="285"/>
      <c r="D534" s="285"/>
      <c r="E534" s="291">
        <v>4606.8999999999996</v>
      </c>
      <c r="F534" s="730"/>
      <c r="G534" s="292" t="s">
        <v>2711</v>
      </c>
      <c r="H534" s="291"/>
      <c r="I534" s="291"/>
      <c r="J534" s="291">
        <v>36</v>
      </c>
    </row>
    <row r="535" spans="1:10" ht="14.1" customHeight="1">
      <c r="A535" s="658"/>
      <c r="B535" s="292">
        <v>200</v>
      </c>
      <c r="C535" s="285"/>
      <c r="D535" s="285"/>
      <c r="E535" s="291">
        <v>7370</v>
      </c>
      <c r="F535" s="731"/>
      <c r="G535" s="292" t="s">
        <v>2710</v>
      </c>
      <c r="H535" s="291"/>
      <c r="I535" s="291"/>
      <c r="J535" s="291">
        <v>58.5</v>
      </c>
    </row>
    <row r="536" spans="1:10" ht="14.1" customHeight="1">
      <c r="A536" s="687" t="s">
        <v>2507</v>
      </c>
      <c r="B536" s="687"/>
      <c r="C536" s="687"/>
      <c r="D536" s="687"/>
      <c r="E536" s="687"/>
      <c r="F536" s="687"/>
      <c r="G536" s="687"/>
      <c r="H536" s="687"/>
      <c r="I536" s="687"/>
      <c r="J536" s="687"/>
    </row>
    <row r="537" spans="1:10" ht="14.1" customHeight="1">
      <c r="A537" s="655" t="s">
        <v>2799</v>
      </c>
      <c r="B537" s="655"/>
      <c r="C537" s="655"/>
      <c r="D537" s="655"/>
      <c r="E537" s="655"/>
      <c r="F537" s="655"/>
      <c r="G537" s="655"/>
      <c r="H537" s="655"/>
      <c r="I537" s="655"/>
      <c r="J537" s="655"/>
    </row>
    <row r="538" spans="1:10" ht="14.1" customHeight="1">
      <c r="A538" s="648" t="s">
        <v>2798</v>
      </c>
      <c r="B538" s="823"/>
      <c r="C538" s="823"/>
      <c r="D538" s="823"/>
      <c r="E538" s="823"/>
      <c r="F538" s="648"/>
      <c r="G538" s="648"/>
      <c r="H538" s="648"/>
      <c r="I538" s="294"/>
      <c r="J538" s="293" t="s">
        <v>2797</v>
      </c>
    </row>
    <row r="539" spans="1:10" ht="14.1" customHeight="1">
      <c r="A539" s="720" t="s">
        <v>2796</v>
      </c>
      <c r="B539" s="292" t="s">
        <v>2709</v>
      </c>
      <c r="C539" s="291"/>
      <c r="D539" s="291"/>
      <c r="E539" s="285">
        <v>73.150000000000006</v>
      </c>
      <c r="F539" s="701" t="s">
        <v>2795</v>
      </c>
      <c r="G539" s="318" t="s">
        <v>2781</v>
      </c>
      <c r="H539" s="285"/>
      <c r="I539" s="285"/>
      <c r="J539" s="285">
        <v>351</v>
      </c>
    </row>
    <row r="540" spans="1:10" ht="15.75" customHeight="1">
      <c r="A540" s="721"/>
      <c r="B540" s="292" t="s">
        <v>2708</v>
      </c>
      <c r="C540" s="291"/>
      <c r="D540" s="291"/>
      <c r="E540" s="285">
        <v>57</v>
      </c>
      <c r="F540" s="718"/>
      <c r="G540" s="318" t="s">
        <v>2782</v>
      </c>
      <c r="H540" s="285"/>
      <c r="I540" s="285"/>
      <c r="J540" s="285">
        <v>351</v>
      </c>
    </row>
    <row r="541" spans="1:10" ht="14.1" customHeight="1">
      <c r="A541" s="721"/>
      <c r="B541" s="292" t="s">
        <v>2706</v>
      </c>
      <c r="C541" s="291"/>
      <c r="D541" s="291"/>
      <c r="E541" s="285">
        <v>57</v>
      </c>
      <c r="F541" s="718"/>
      <c r="G541" s="318" t="s">
        <v>2783</v>
      </c>
      <c r="H541" s="285"/>
      <c r="I541" s="285"/>
      <c r="J541" s="285">
        <v>351</v>
      </c>
    </row>
    <row r="542" spans="1:10" ht="14.1" customHeight="1" thickBot="1">
      <c r="A542" s="721"/>
      <c r="B542" s="292" t="s">
        <v>2789</v>
      </c>
      <c r="C542" s="291"/>
      <c r="D542" s="291"/>
      <c r="E542" s="285">
        <v>78</v>
      </c>
      <c r="F542" s="718"/>
      <c r="G542" s="318" t="s">
        <v>2696</v>
      </c>
      <c r="H542" s="285"/>
      <c r="I542" s="285"/>
      <c r="J542" s="285">
        <v>631.79999999999995</v>
      </c>
    </row>
    <row r="543" spans="1:10" ht="14.1" customHeight="1">
      <c r="A543" s="721"/>
      <c r="B543" s="286" t="s">
        <v>2748</v>
      </c>
      <c r="C543" s="291"/>
      <c r="D543" s="291"/>
      <c r="E543" s="285">
        <v>78</v>
      </c>
      <c r="F543" s="727" t="s">
        <v>2794</v>
      </c>
      <c r="G543" s="318" t="s">
        <v>2793</v>
      </c>
      <c r="H543" s="285"/>
      <c r="I543" s="285"/>
      <c r="J543" s="285">
        <v>45</v>
      </c>
    </row>
    <row r="544" spans="1:10" ht="14.1" customHeight="1">
      <c r="A544" s="721"/>
      <c r="B544" s="288" t="s">
        <v>2749</v>
      </c>
      <c r="C544" s="285"/>
      <c r="D544" s="285"/>
      <c r="E544" s="291">
        <v>112.5</v>
      </c>
      <c r="F544" s="721"/>
      <c r="G544" s="318" t="s">
        <v>2792</v>
      </c>
      <c r="H544" s="285"/>
      <c r="I544" s="285"/>
      <c r="J544" s="285">
        <v>56.3</v>
      </c>
    </row>
    <row r="545" spans="1:10" ht="14.1" customHeight="1">
      <c r="A545" s="721"/>
      <c r="B545" s="318" t="s">
        <v>2747</v>
      </c>
      <c r="C545" s="285"/>
      <c r="D545" s="285"/>
      <c r="E545" s="291">
        <v>76</v>
      </c>
      <c r="F545" s="721"/>
      <c r="G545" s="288" t="s">
        <v>2791</v>
      </c>
      <c r="H545" s="291"/>
      <c r="I545" s="291"/>
      <c r="J545" s="285">
        <v>56.3</v>
      </c>
    </row>
    <row r="546" spans="1:10" ht="14.1" customHeight="1">
      <c r="A546" s="721"/>
      <c r="B546" s="318" t="s">
        <v>2746</v>
      </c>
      <c r="C546" s="285"/>
      <c r="D546" s="285"/>
      <c r="E546" s="291">
        <v>76</v>
      </c>
      <c r="F546" s="721"/>
      <c r="G546" s="288" t="s">
        <v>2790</v>
      </c>
      <c r="H546" s="291"/>
      <c r="I546" s="291"/>
      <c r="J546" s="285">
        <v>75</v>
      </c>
    </row>
    <row r="547" spans="1:10" ht="14.1" customHeight="1">
      <c r="A547" s="721"/>
      <c r="B547" s="315" t="s">
        <v>2786</v>
      </c>
      <c r="C547" s="285"/>
      <c r="D547" s="285"/>
      <c r="E547" s="291">
        <v>195</v>
      </c>
      <c r="F547" s="721"/>
      <c r="G547" s="288" t="s">
        <v>2716</v>
      </c>
      <c r="H547" s="291"/>
      <c r="I547" s="291"/>
      <c r="J547" s="285">
        <v>75</v>
      </c>
    </row>
    <row r="548" spans="1:10" ht="14.1" customHeight="1">
      <c r="A548" s="721"/>
      <c r="B548" s="315" t="s">
        <v>2785</v>
      </c>
      <c r="C548" s="285"/>
      <c r="D548" s="285"/>
      <c r="E548" s="291">
        <v>195</v>
      </c>
      <c r="F548" s="721"/>
      <c r="G548" s="288" t="s">
        <v>2715</v>
      </c>
      <c r="H548" s="291"/>
      <c r="I548" s="291"/>
      <c r="J548" s="285">
        <v>113</v>
      </c>
    </row>
    <row r="549" spans="1:10" ht="14.1" customHeight="1">
      <c r="A549" s="721"/>
      <c r="B549" s="315" t="s">
        <v>2784</v>
      </c>
      <c r="C549" s="285"/>
      <c r="D549" s="285"/>
      <c r="E549" s="291">
        <v>195</v>
      </c>
      <c r="F549" s="721"/>
      <c r="G549" s="288" t="s">
        <v>2714</v>
      </c>
      <c r="H549" s="291"/>
      <c r="I549" s="291"/>
      <c r="J549" s="285">
        <v>113</v>
      </c>
    </row>
    <row r="550" spans="1:10" ht="14.1" customHeight="1">
      <c r="A550" s="721"/>
      <c r="B550" s="318" t="s">
        <v>2783</v>
      </c>
      <c r="C550" s="285"/>
      <c r="D550" s="285"/>
      <c r="E550" s="291">
        <v>195</v>
      </c>
      <c r="F550" s="721"/>
      <c r="G550" s="288" t="s">
        <v>2755</v>
      </c>
      <c r="H550" s="291"/>
      <c r="I550" s="291"/>
      <c r="J550" s="285">
        <v>131.30000000000001</v>
      </c>
    </row>
    <row r="551" spans="1:10" ht="14.1" customHeight="1">
      <c r="A551" s="721"/>
      <c r="B551" s="318" t="s">
        <v>2782</v>
      </c>
      <c r="C551" s="285"/>
      <c r="D551" s="285"/>
      <c r="E551" s="291">
        <v>168</v>
      </c>
      <c r="F551" s="721"/>
      <c r="G551" s="288" t="s">
        <v>2754</v>
      </c>
      <c r="H551" s="291"/>
      <c r="I551" s="291"/>
      <c r="J551" s="285">
        <v>131.30000000000001</v>
      </c>
    </row>
    <row r="552" spans="1:10" ht="14.1" customHeight="1">
      <c r="A552" s="721"/>
      <c r="B552" s="318" t="s">
        <v>2781</v>
      </c>
      <c r="C552" s="285"/>
      <c r="D552" s="285"/>
      <c r="E552" s="291">
        <v>182.5</v>
      </c>
      <c r="F552" s="721"/>
      <c r="G552" s="288" t="s">
        <v>2753</v>
      </c>
      <c r="H552" s="291"/>
      <c r="I552" s="291"/>
      <c r="J552" s="285">
        <v>131.30000000000001</v>
      </c>
    </row>
    <row r="553" spans="1:10" ht="14.1" customHeight="1">
      <c r="A553" s="721"/>
      <c r="B553" s="315" t="s">
        <v>2699</v>
      </c>
      <c r="C553" s="285"/>
      <c r="D553" s="285"/>
      <c r="E553" s="291">
        <v>342.92</v>
      </c>
      <c r="F553" s="721"/>
      <c r="G553" s="288" t="s">
        <v>2710</v>
      </c>
      <c r="H553" s="291"/>
      <c r="I553" s="291"/>
      <c r="J553" s="285">
        <v>262.5</v>
      </c>
    </row>
    <row r="554" spans="1:10" ht="14.1" customHeight="1">
      <c r="A554" s="721"/>
      <c r="B554" s="315" t="s">
        <v>2698</v>
      </c>
      <c r="C554" s="285"/>
      <c r="D554" s="285"/>
      <c r="E554" s="291">
        <v>342.92</v>
      </c>
      <c r="F554" s="721"/>
      <c r="G554" s="288" t="s">
        <v>2709</v>
      </c>
      <c r="H554" s="291"/>
      <c r="I554" s="291"/>
      <c r="J554" s="285">
        <v>262.5</v>
      </c>
    </row>
    <row r="555" spans="1:10" ht="14.1" customHeight="1">
      <c r="A555" s="721"/>
      <c r="B555" s="315" t="s">
        <v>2697</v>
      </c>
      <c r="C555" s="285"/>
      <c r="D555" s="285"/>
      <c r="E555" s="291">
        <v>351.49</v>
      </c>
      <c r="F555" s="721"/>
      <c r="G555" s="288" t="s">
        <v>2751</v>
      </c>
      <c r="H555" s="291"/>
      <c r="I555" s="291"/>
      <c r="J555" s="285">
        <v>262.5</v>
      </c>
    </row>
    <row r="556" spans="1:10" ht="14.1" customHeight="1">
      <c r="A556" s="721"/>
      <c r="B556" s="318" t="s">
        <v>2696</v>
      </c>
      <c r="C556" s="285"/>
      <c r="D556" s="285"/>
      <c r="E556" s="291">
        <v>314.33999999999997</v>
      </c>
      <c r="F556" s="721"/>
      <c r="G556" s="318" t="s">
        <v>2750</v>
      </c>
      <c r="H556" s="291"/>
      <c r="I556" s="291"/>
      <c r="J556" s="285">
        <v>262.5</v>
      </c>
    </row>
    <row r="557" spans="1:10" ht="14.1" customHeight="1">
      <c r="A557" s="721"/>
      <c r="B557" s="317" t="s">
        <v>2695</v>
      </c>
      <c r="C557" s="285"/>
      <c r="D557" s="285"/>
      <c r="E557" s="291">
        <v>1170</v>
      </c>
      <c r="F557" s="721"/>
      <c r="G557" s="288" t="s">
        <v>2789</v>
      </c>
      <c r="H557" s="291"/>
      <c r="I557" s="291"/>
      <c r="J557" s="285">
        <v>375</v>
      </c>
    </row>
    <row r="558" spans="1:10" ht="14.1" customHeight="1">
      <c r="A558" s="721"/>
      <c r="B558" s="317" t="s">
        <v>2788</v>
      </c>
      <c r="C558" s="285"/>
      <c r="D558" s="285"/>
      <c r="E558" s="291">
        <v>1170</v>
      </c>
      <c r="F558" s="721"/>
      <c r="G558" s="288" t="s">
        <v>2787</v>
      </c>
      <c r="H558" s="291"/>
      <c r="I558" s="291"/>
      <c r="J558" s="285">
        <v>375</v>
      </c>
    </row>
    <row r="559" spans="1:10" ht="14.1" customHeight="1">
      <c r="A559" s="721"/>
      <c r="B559" s="317" t="s">
        <v>2694</v>
      </c>
      <c r="C559" s="285"/>
      <c r="D559" s="285"/>
      <c r="E559" s="291">
        <v>1040</v>
      </c>
      <c r="F559" s="721"/>
      <c r="G559" s="288" t="s">
        <v>2705</v>
      </c>
      <c r="H559" s="291"/>
      <c r="I559" s="291"/>
      <c r="J559" s="285">
        <v>319</v>
      </c>
    </row>
    <row r="560" spans="1:10" ht="14.1" customHeight="1">
      <c r="A560" s="721"/>
      <c r="B560" s="317" t="s">
        <v>2692</v>
      </c>
      <c r="C560" s="285"/>
      <c r="D560" s="285"/>
      <c r="E560" s="291">
        <v>850</v>
      </c>
      <c r="F560" s="721"/>
      <c r="G560" s="318" t="s">
        <v>2704</v>
      </c>
      <c r="H560" s="291"/>
      <c r="I560" s="291"/>
      <c r="J560" s="285">
        <v>319</v>
      </c>
    </row>
    <row r="561" spans="1:10" ht="14.1" customHeight="1">
      <c r="A561" s="721"/>
      <c r="B561" s="317" t="s">
        <v>2691</v>
      </c>
      <c r="C561" s="285"/>
      <c r="D561" s="285"/>
      <c r="E561" s="291">
        <v>650</v>
      </c>
      <c r="F561" s="721"/>
      <c r="G561" s="318" t="s">
        <v>2703</v>
      </c>
      <c r="H561" s="291"/>
      <c r="I561" s="291"/>
      <c r="J561" s="285">
        <v>319</v>
      </c>
    </row>
    <row r="562" spans="1:10" ht="14.1" customHeight="1">
      <c r="A562" s="721"/>
      <c r="B562" s="317" t="s">
        <v>2689</v>
      </c>
      <c r="C562" s="285"/>
      <c r="D562" s="285"/>
      <c r="E562" s="291">
        <v>1950</v>
      </c>
      <c r="F562" s="721"/>
      <c r="G562" s="315" t="s">
        <v>2786</v>
      </c>
      <c r="H562" s="291"/>
      <c r="I562" s="291"/>
      <c r="J562" s="285">
        <v>750</v>
      </c>
    </row>
    <row r="563" spans="1:10" ht="14.1" customHeight="1">
      <c r="A563" s="721"/>
      <c r="B563" s="317" t="s">
        <v>2688</v>
      </c>
      <c r="C563" s="285"/>
      <c r="D563" s="285"/>
      <c r="E563" s="291">
        <v>1950</v>
      </c>
      <c r="F563" s="721"/>
      <c r="G563" s="315" t="s">
        <v>2785</v>
      </c>
      <c r="H563" s="291"/>
      <c r="I563" s="291"/>
      <c r="J563" s="285">
        <v>675</v>
      </c>
    </row>
    <row r="564" spans="1:10" ht="14.1" customHeight="1">
      <c r="A564" s="721"/>
      <c r="B564" s="317" t="s">
        <v>2687</v>
      </c>
      <c r="C564" s="285"/>
      <c r="D564" s="285"/>
      <c r="E564" s="291">
        <v>1755</v>
      </c>
      <c r="F564" s="721"/>
      <c r="G564" s="315" t="s">
        <v>2784</v>
      </c>
      <c r="H564" s="291"/>
      <c r="I564" s="291"/>
      <c r="J564" s="285">
        <v>675</v>
      </c>
    </row>
    <row r="565" spans="1:10" ht="14.1" customHeight="1">
      <c r="A565" s="721"/>
      <c r="B565" s="315" t="s">
        <v>2685</v>
      </c>
      <c r="C565" s="285"/>
      <c r="D565" s="285"/>
      <c r="E565" s="291">
        <v>2340</v>
      </c>
      <c r="F565" s="721"/>
      <c r="G565" s="318" t="s">
        <v>2783</v>
      </c>
      <c r="H565" s="291"/>
      <c r="I565" s="291"/>
      <c r="J565" s="285">
        <v>675</v>
      </c>
    </row>
    <row r="566" spans="1:10" ht="14.1" customHeight="1">
      <c r="A566" s="721"/>
      <c r="B566" s="315" t="s">
        <v>2684</v>
      </c>
      <c r="C566" s="285"/>
      <c r="D566" s="285"/>
      <c r="E566" s="291">
        <v>2340</v>
      </c>
      <c r="F566" s="721"/>
      <c r="G566" s="318" t="s">
        <v>2782</v>
      </c>
      <c r="H566" s="291"/>
      <c r="I566" s="291"/>
      <c r="J566" s="285">
        <v>563</v>
      </c>
    </row>
    <row r="567" spans="1:10" ht="14.1" customHeight="1">
      <c r="A567" s="721"/>
      <c r="B567" s="315" t="s">
        <v>2683</v>
      </c>
      <c r="C567" s="285"/>
      <c r="D567" s="285"/>
      <c r="E567" s="291">
        <v>2145</v>
      </c>
      <c r="F567" s="721"/>
      <c r="G567" s="318" t="s">
        <v>2781</v>
      </c>
      <c r="H567" s="291"/>
      <c r="I567" s="291"/>
      <c r="J567" s="285">
        <v>563</v>
      </c>
    </row>
    <row r="568" spans="1:10" ht="14.1" customHeight="1">
      <c r="A568" s="721"/>
      <c r="B568" s="315" t="s">
        <v>2682</v>
      </c>
      <c r="C568" s="285"/>
      <c r="D568" s="285"/>
      <c r="E568" s="291">
        <v>2145</v>
      </c>
      <c r="F568" s="721"/>
      <c r="G568" s="315" t="s">
        <v>2699</v>
      </c>
      <c r="H568" s="291"/>
      <c r="I568" s="291"/>
      <c r="J568" s="285">
        <v>1125</v>
      </c>
    </row>
    <row r="569" spans="1:10" ht="14.1" customHeight="1">
      <c r="A569" s="721"/>
      <c r="B569" s="315" t="s">
        <v>2780</v>
      </c>
      <c r="C569" s="285"/>
      <c r="D569" s="285"/>
      <c r="E569" s="291">
        <v>4680</v>
      </c>
      <c r="F569" s="721"/>
      <c r="G569" s="315" t="s">
        <v>2698</v>
      </c>
      <c r="H569" s="291"/>
      <c r="I569" s="291"/>
      <c r="J569" s="285">
        <v>1125</v>
      </c>
    </row>
    <row r="570" spans="1:10" ht="14.1" customHeight="1">
      <c r="A570" s="721"/>
      <c r="B570" s="315" t="s">
        <v>2681</v>
      </c>
      <c r="C570" s="285"/>
      <c r="D570" s="285"/>
      <c r="E570" s="291">
        <v>4680</v>
      </c>
      <c r="F570" s="721"/>
      <c r="G570" s="315" t="s">
        <v>2697</v>
      </c>
      <c r="H570" s="291"/>
      <c r="I570" s="291"/>
      <c r="J570" s="285">
        <v>937.5</v>
      </c>
    </row>
    <row r="571" spans="1:10" ht="14.1" customHeight="1" thickBot="1">
      <c r="A571" s="721"/>
      <c r="B571" s="315" t="s">
        <v>2742</v>
      </c>
      <c r="C571" s="285"/>
      <c r="D571" s="285"/>
      <c r="E571" s="291">
        <v>4680</v>
      </c>
      <c r="F571" s="728"/>
      <c r="G571" s="318" t="s">
        <v>2696</v>
      </c>
      <c r="H571" s="291"/>
      <c r="I571" s="291"/>
      <c r="J571" s="285">
        <v>937.5</v>
      </c>
    </row>
    <row r="572" spans="1:10" ht="14.1" customHeight="1">
      <c r="A572" s="721"/>
      <c r="B572" s="315" t="s">
        <v>2779</v>
      </c>
      <c r="C572" s="285"/>
      <c r="D572" s="285"/>
      <c r="E572" s="291">
        <v>8970</v>
      </c>
      <c r="F572" s="708" t="s">
        <v>2778</v>
      </c>
      <c r="G572" s="645"/>
      <c r="H572" s="645"/>
      <c r="I572" s="645"/>
      <c r="J572" s="645"/>
    </row>
    <row r="573" spans="1:10" ht="14.1" customHeight="1" thickBot="1">
      <c r="A573" s="721"/>
      <c r="B573" s="315" t="s">
        <v>2741</v>
      </c>
      <c r="C573" s="285"/>
      <c r="D573" s="285"/>
      <c r="E573" s="291">
        <v>8190</v>
      </c>
      <c r="F573" s="709"/>
      <c r="G573" s="647"/>
      <c r="H573" s="647"/>
      <c r="I573" s="647"/>
      <c r="J573" s="647"/>
    </row>
    <row r="574" spans="1:10" ht="14.1" customHeight="1">
      <c r="A574" s="721"/>
      <c r="B574" s="328" t="s">
        <v>2740</v>
      </c>
      <c r="C574" s="322"/>
      <c r="D574" s="322"/>
      <c r="E574" s="316">
        <v>8190</v>
      </c>
      <c r="F574" s="881" t="s">
        <v>2777</v>
      </c>
      <c r="G574" s="324">
        <v>21</v>
      </c>
      <c r="H574" s="291"/>
      <c r="I574" s="291"/>
      <c r="J574" s="285">
        <v>3.75</v>
      </c>
    </row>
    <row r="575" spans="1:10" ht="14.1" customHeight="1">
      <c r="A575" s="725" t="s">
        <v>2776</v>
      </c>
      <c r="B575" s="327" t="s">
        <v>2775</v>
      </c>
      <c r="C575" s="291"/>
      <c r="D575" s="291"/>
      <c r="E575" s="291">
        <v>5.6</v>
      </c>
      <c r="F575" s="882"/>
      <c r="G575" s="324">
        <v>27</v>
      </c>
      <c r="H575" s="291"/>
      <c r="I575" s="291"/>
      <c r="J575" s="285">
        <v>4.3</v>
      </c>
    </row>
    <row r="576" spans="1:10" ht="14.1" customHeight="1">
      <c r="A576" s="726"/>
      <c r="B576" s="327" t="s">
        <v>2774</v>
      </c>
      <c r="C576" s="291"/>
      <c r="D576" s="291"/>
      <c r="E576" s="291">
        <v>7.6</v>
      </c>
      <c r="F576" s="882"/>
      <c r="G576" s="324">
        <v>33</v>
      </c>
      <c r="H576" s="291"/>
      <c r="I576" s="291"/>
      <c r="J576" s="285">
        <v>5.9</v>
      </c>
    </row>
    <row r="577" spans="1:10" ht="14.1" customHeight="1">
      <c r="A577" s="726"/>
      <c r="B577" s="327" t="s">
        <v>2773</v>
      </c>
      <c r="C577" s="291"/>
      <c r="D577" s="291"/>
      <c r="E577" s="291">
        <v>7.6</v>
      </c>
      <c r="F577" s="882"/>
      <c r="G577" s="324">
        <v>42</v>
      </c>
      <c r="H577" s="291"/>
      <c r="I577" s="291"/>
      <c r="J577" s="285">
        <v>8</v>
      </c>
    </row>
    <row r="578" spans="1:10" ht="14.1" customHeight="1">
      <c r="A578" s="726"/>
      <c r="B578" s="292" t="s">
        <v>2772</v>
      </c>
      <c r="C578" s="291"/>
      <c r="D578" s="291"/>
      <c r="E578" s="291">
        <v>12.24</v>
      </c>
      <c r="F578" s="882"/>
      <c r="G578" s="324">
        <v>48</v>
      </c>
      <c r="H578" s="291"/>
      <c r="I578" s="291"/>
      <c r="J578" s="285">
        <v>11</v>
      </c>
    </row>
    <row r="579" spans="1:10" ht="14.1" customHeight="1">
      <c r="A579" s="726"/>
      <c r="B579" s="292" t="s">
        <v>2771</v>
      </c>
      <c r="C579" s="291"/>
      <c r="D579" s="291"/>
      <c r="E579" s="291">
        <v>12.24</v>
      </c>
      <c r="F579" s="882"/>
      <c r="G579" s="324">
        <v>57</v>
      </c>
      <c r="H579" s="291"/>
      <c r="I579" s="291"/>
      <c r="J579" s="285">
        <v>14.65</v>
      </c>
    </row>
    <row r="580" spans="1:10" ht="14.1" customHeight="1">
      <c r="A580" s="726"/>
      <c r="B580" s="292" t="s">
        <v>2770</v>
      </c>
      <c r="C580" s="291"/>
      <c r="D580" s="291"/>
      <c r="E580" s="291">
        <v>12.24</v>
      </c>
      <c r="F580" s="882"/>
      <c r="G580" s="324">
        <v>76</v>
      </c>
      <c r="H580" s="291"/>
      <c r="I580" s="291"/>
      <c r="J580" s="285">
        <v>30.7</v>
      </c>
    </row>
    <row r="581" spans="1:10" ht="14.1" customHeight="1">
      <c r="A581" s="726"/>
      <c r="B581" s="292" t="s">
        <v>2769</v>
      </c>
      <c r="C581" s="291"/>
      <c r="D581" s="291"/>
      <c r="E581" s="291">
        <v>16.670000000000002</v>
      </c>
      <c r="F581" s="882"/>
      <c r="G581" s="324">
        <v>89</v>
      </c>
      <c r="H581" s="291"/>
      <c r="I581" s="291"/>
      <c r="J581" s="285">
        <v>48</v>
      </c>
    </row>
    <row r="582" spans="1:10" ht="14.1" customHeight="1">
      <c r="A582" s="726"/>
      <c r="B582" s="292" t="s">
        <v>2768</v>
      </c>
      <c r="C582" s="291"/>
      <c r="D582" s="291"/>
      <c r="E582" s="291">
        <v>14.4</v>
      </c>
      <c r="F582" s="882"/>
      <c r="G582" s="324">
        <v>108</v>
      </c>
      <c r="H582" s="291"/>
      <c r="I582" s="291"/>
      <c r="J582" s="285">
        <v>73</v>
      </c>
    </row>
    <row r="583" spans="1:10" ht="14.1" customHeight="1">
      <c r="A583" s="726"/>
      <c r="B583" s="288" t="s">
        <v>2767</v>
      </c>
      <c r="C583" s="285"/>
      <c r="D583" s="285"/>
      <c r="E583" s="285">
        <v>14.4</v>
      </c>
      <c r="F583" s="882"/>
      <c r="G583" s="324">
        <v>133</v>
      </c>
      <c r="H583" s="291"/>
      <c r="I583" s="291"/>
      <c r="J583" s="285">
        <v>126</v>
      </c>
    </row>
    <row r="584" spans="1:10" ht="14.1" customHeight="1">
      <c r="A584" s="726"/>
      <c r="B584" s="288" t="s">
        <v>2766</v>
      </c>
      <c r="C584" s="285"/>
      <c r="D584" s="285"/>
      <c r="E584" s="285">
        <v>18.600000000000001</v>
      </c>
      <c r="F584" s="882"/>
      <c r="G584" s="324">
        <v>159</v>
      </c>
      <c r="H584" s="291"/>
      <c r="I584" s="291"/>
      <c r="J584" s="285">
        <v>210</v>
      </c>
    </row>
    <row r="585" spans="1:10" ht="14.1" customHeight="1">
      <c r="A585" s="726"/>
      <c r="B585" s="288" t="s">
        <v>2765</v>
      </c>
      <c r="C585" s="285"/>
      <c r="D585" s="285"/>
      <c r="E585" s="285">
        <v>17</v>
      </c>
      <c r="F585" s="882"/>
      <c r="G585" s="324">
        <v>219</v>
      </c>
      <c r="H585" s="291"/>
      <c r="I585" s="291"/>
      <c r="J585" s="285">
        <v>468</v>
      </c>
    </row>
    <row r="586" spans="1:10" ht="14.1" customHeight="1">
      <c r="A586" s="726"/>
      <c r="B586" s="288" t="s">
        <v>2764</v>
      </c>
      <c r="C586" s="285"/>
      <c r="D586" s="285"/>
      <c r="E586" s="285">
        <v>17</v>
      </c>
      <c r="F586" s="882"/>
      <c r="G586" s="324">
        <v>273</v>
      </c>
      <c r="H586" s="291"/>
      <c r="I586" s="291"/>
      <c r="J586" s="285">
        <v>1275</v>
      </c>
    </row>
    <row r="587" spans="1:10" ht="14.1" customHeight="1">
      <c r="A587" s="726"/>
      <c r="B587" s="288" t="s">
        <v>2763</v>
      </c>
      <c r="C587" s="285"/>
      <c r="D587" s="285"/>
      <c r="E587" s="285">
        <v>17</v>
      </c>
      <c r="F587" s="882"/>
      <c r="G587" s="324">
        <v>325</v>
      </c>
      <c r="H587" s="291"/>
      <c r="I587" s="291"/>
      <c r="J587" s="285">
        <v>1931</v>
      </c>
    </row>
    <row r="588" spans="1:10" ht="14.1" customHeight="1">
      <c r="A588" s="726"/>
      <c r="B588" s="288" t="s">
        <v>2762</v>
      </c>
      <c r="C588" s="285"/>
      <c r="D588" s="285"/>
      <c r="E588" s="285">
        <v>17</v>
      </c>
      <c r="F588" s="882"/>
      <c r="G588" s="324">
        <v>377</v>
      </c>
      <c r="H588" s="291"/>
      <c r="I588" s="291"/>
      <c r="J588" s="285">
        <v>3000</v>
      </c>
    </row>
    <row r="589" spans="1:10" ht="14.1" customHeight="1">
      <c r="A589" s="726"/>
      <c r="B589" s="288" t="s">
        <v>2761</v>
      </c>
      <c r="C589" s="285"/>
      <c r="D589" s="285"/>
      <c r="E589" s="285">
        <v>26.1</v>
      </c>
      <c r="F589" s="882"/>
      <c r="G589" s="326">
        <v>426</v>
      </c>
      <c r="H589" s="319"/>
      <c r="I589" s="319"/>
      <c r="J589" s="319">
        <v>7500</v>
      </c>
    </row>
    <row r="590" spans="1:10" ht="14.1" customHeight="1">
      <c r="A590" s="726"/>
      <c r="B590" s="288" t="s">
        <v>2760</v>
      </c>
      <c r="C590" s="285"/>
      <c r="D590" s="285"/>
      <c r="E590" s="285">
        <v>26.1</v>
      </c>
      <c r="F590" s="882"/>
      <c r="G590" s="324">
        <v>530</v>
      </c>
      <c r="H590" s="285"/>
      <c r="I590" s="285"/>
      <c r="J590" s="285">
        <v>6375</v>
      </c>
    </row>
    <row r="591" spans="1:10" ht="14.1" customHeight="1" thickBot="1">
      <c r="A591" s="726"/>
      <c r="B591" s="325" t="s">
        <v>2759</v>
      </c>
      <c r="C591" s="285"/>
      <c r="D591" s="285"/>
      <c r="E591" s="285">
        <v>35.9</v>
      </c>
      <c r="F591" s="883"/>
      <c r="G591" s="324">
        <v>630</v>
      </c>
      <c r="H591" s="285"/>
      <c r="I591" s="285"/>
      <c r="J591" s="285">
        <v>12000</v>
      </c>
    </row>
    <row r="592" spans="1:10" ht="14.25" customHeight="1">
      <c r="A592" s="726"/>
      <c r="B592" s="288" t="s">
        <v>2758</v>
      </c>
      <c r="C592" s="285"/>
      <c r="D592" s="285"/>
      <c r="E592" s="285">
        <v>31.4</v>
      </c>
      <c r="F592" s="722" t="s">
        <v>2757</v>
      </c>
      <c r="G592" s="324">
        <v>15</v>
      </c>
      <c r="H592" s="285"/>
      <c r="I592" s="285"/>
      <c r="J592" s="285">
        <v>6.4</v>
      </c>
    </row>
    <row r="593" spans="1:10" ht="13.5" customHeight="1">
      <c r="A593" s="726"/>
      <c r="B593" s="288" t="s">
        <v>2756</v>
      </c>
      <c r="C593" s="285"/>
      <c r="D593" s="285"/>
      <c r="E593" s="285">
        <v>31.4</v>
      </c>
      <c r="F593" s="723"/>
      <c r="G593" s="324">
        <v>20</v>
      </c>
      <c r="H593" s="285"/>
      <c r="I593" s="285"/>
      <c r="J593" s="285">
        <v>7.4</v>
      </c>
    </row>
    <row r="594" spans="1:10" ht="14.1" customHeight="1">
      <c r="A594" s="726"/>
      <c r="B594" s="288" t="s">
        <v>2755</v>
      </c>
      <c r="C594" s="285"/>
      <c r="D594" s="285"/>
      <c r="E594" s="285">
        <v>56.4</v>
      </c>
      <c r="F594" s="723"/>
      <c r="G594" s="324">
        <v>25</v>
      </c>
      <c r="H594" s="285"/>
      <c r="I594" s="285"/>
      <c r="J594" s="285">
        <v>10.65</v>
      </c>
    </row>
    <row r="595" spans="1:10" ht="14.1" customHeight="1">
      <c r="A595" s="726"/>
      <c r="B595" s="288" t="s">
        <v>2754</v>
      </c>
      <c r="C595" s="285"/>
      <c r="D595" s="285"/>
      <c r="E595" s="285">
        <v>56.4</v>
      </c>
      <c r="F595" s="723"/>
      <c r="G595" s="324">
        <v>32</v>
      </c>
      <c r="H595" s="285"/>
      <c r="I595" s="285"/>
      <c r="J595" s="285">
        <v>14.8</v>
      </c>
    </row>
    <row r="596" spans="1:10" ht="14.1" customHeight="1">
      <c r="A596" s="726"/>
      <c r="B596" s="288" t="s">
        <v>2753</v>
      </c>
      <c r="C596" s="285"/>
      <c r="D596" s="285"/>
      <c r="E596" s="285">
        <v>56.4</v>
      </c>
      <c r="F596" s="723"/>
      <c r="G596" s="324">
        <v>40</v>
      </c>
      <c r="H596" s="285"/>
      <c r="I596" s="285"/>
      <c r="J596" s="285">
        <v>20.7</v>
      </c>
    </row>
    <row r="597" spans="1:10" ht="14.1" customHeight="1">
      <c r="A597" s="726"/>
      <c r="B597" s="288" t="s">
        <v>2752</v>
      </c>
      <c r="C597" s="285"/>
      <c r="D597" s="285"/>
      <c r="E597" s="285">
        <v>131.69999999999999</v>
      </c>
      <c r="F597" s="723"/>
      <c r="G597" s="324">
        <v>50</v>
      </c>
      <c r="H597" s="285"/>
      <c r="I597" s="285"/>
      <c r="J597" s="285">
        <v>27</v>
      </c>
    </row>
    <row r="598" spans="1:10" ht="14.1" customHeight="1">
      <c r="A598" s="726"/>
      <c r="B598" s="288" t="s">
        <v>2751</v>
      </c>
      <c r="C598" s="285"/>
      <c r="D598" s="285"/>
      <c r="E598" s="285">
        <v>86.4</v>
      </c>
      <c r="F598" s="723"/>
      <c r="G598" s="324">
        <v>65</v>
      </c>
      <c r="H598" s="285"/>
      <c r="I598" s="285"/>
      <c r="J598" s="285">
        <v>55.26</v>
      </c>
    </row>
    <row r="599" spans="1:10" ht="14.1" customHeight="1">
      <c r="A599" s="726"/>
      <c r="B599" s="318" t="s">
        <v>2750</v>
      </c>
      <c r="C599" s="285"/>
      <c r="D599" s="285"/>
      <c r="E599" s="285">
        <v>86.4</v>
      </c>
      <c r="F599" s="723"/>
      <c r="G599" s="324">
        <v>80</v>
      </c>
      <c r="H599" s="285"/>
      <c r="I599" s="285"/>
      <c r="J599" s="285">
        <v>84.6</v>
      </c>
    </row>
    <row r="600" spans="1:10" ht="14.1" customHeight="1">
      <c r="A600" s="726"/>
      <c r="B600" s="288" t="s">
        <v>2749</v>
      </c>
      <c r="C600" s="285"/>
      <c r="D600" s="285"/>
      <c r="E600" s="285">
        <v>202.5</v>
      </c>
      <c r="F600" s="723"/>
      <c r="G600" s="324">
        <v>100</v>
      </c>
      <c r="H600" s="285"/>
      <c r="I600" s="285"/>
      <c r="J600" s="285">
        <v>131.4</v>
      </c>
    </row>
    <row r="601" spans="1:10" ht="14.1" customHeight="1">
      <c r="A601" s="726"/>
      <c r="B601" s="288" t="s">
        <v>2748</v>
      </c>
      <c r="C601" s="285"/>
      <c r="D601" s="285"/>
      <c r="E601" s="285">
        <v>140.4</v>
      </c>
      <c r="F601" s="723"/>
      <c r="G601" s="324">
        <v>125</v>
      </c>
      <c r="H601" s="285"/>
      <c r="I601" s="285"/>
      <c r="J601" s="285">
        <v>226.8</v>
      </c>
    </row>
    <row r="602" spans="1:10" ht="12.75" customHeight="1">
      <c r="A602" s="726"/>
      <c r="B602" s="318" t="s">
        <v>2747</v>
      </c>
      <c r="C602" s="285"/>
      <c r="D602" s="285"/>
      <c r="E602" s="285">
        <v>136</v>
      </c>
      <c r="F602" s="723"/>
      <c r="G602" s="324">
        <v>150</v>
      </c>
      <c r="H602" s="285"/>
      <c r="I602" s="285"/>
      <c r="J602" s="285">
        <v>378</v>
      </c>
    </row>
    <row r="603" spans="1:10" ht="14.1" customHeight="1" thickBot="1">
      <c r="A603" s="726"/>
      <c r="B603" s="318" t="s">
        <v>2746</v>
      </c>
      <c r="C603" s="285"/>
      <c r="D603" s="285"/>
      <c r="E603" s="285">
        <v>136</v>
      </c>
      <c r="F603" s="724"/>
      <c r="G603" s="324">
        <v>200</v>
      </c>
      <c r="H603" s="285"/>
      <c r="I603" s="285"/>
      <c r="J603" s="285">
        <v>860.4</v>
      </c>
    </row>
    <row r="604" spans="1:10" ht="14.1" customHeight="1">
      <c r="A604" s="655" t="s">
        <v>2507</v>
      </c>
      <c r="B604" s="655"/>
      <c r="C604" s="655"/>
      <c r="D604" s="655"/>
      <c r="E604" s="655"/>
      <c r="F604" s="655"/>
      <c r="G604" s="687"/>
      <c r="H604" s="687"/>
      <c r="I604" s="687"/>
      <c r="J604" s="687"/>
    </row>
    <row r="605" spans="1:10" ht="14.1" customHeight="1">
      <c r="A605" s="655" t="s">
        <v>2508</v>
      </c>
      <c r="B605" s="655"/>
      <c r="C605" s="655"/>
      <c r="D605" s="655"/>
      <c r="E605" s="655"/>
      <c r="F605" s="655"/>
      <c r="G605" s="655"/>
      <c r="H605" s="655"/>
      <c r="I605" s="655"/>
      <c r="J605" s="655"/>
    </row>
    <row r="606" spans="1:10" ht="14.1" customHeight="1">
      <c r="A606" s="648" t="s">
        <v>2745</v>
      </c>
      <c r="B606" s="648"/>
      <c r="C606" s="648"/>
      <c r="D606" s="648"/>
      <c r="E606" s="648"/>
      <c r="F606" s="648"/>
      <c r="G606" s="648"/>
      <c r="H606" s="648"/>
      <c r="I606" s="294"/>
      <c r="J606" s="293" t="s">
        <v>2744</v>
      </c>
    </row>
    <row r="607" spans="1:10" ht="14.1" customHeight="1">
      <c r="A607" s="705" t="s">
        <v>2743</v>
      </c>
      <c r="B607" s="292">
        <v>108</v>
      </c>
      <c r="C607" s="285"/>
      <c r="D607" s="285"/>
      <c r="E607" s="291">
        <v>76.900000000000006</v>
      </c>
      <c r="F607" s="711"/>
      <c r="G607" s="315" t="s">
        <v>2742</v>
      </c>
      <c r="H607" s="291"/>
      <c r="I607" s="291"/>
      <c r="J607" s="285">
        <v>9937.5</v>
      </c>
    </row>
    <row r="608" spans="1:10" ht="14.1" customHeight="1">
      <c r="A608" s="706"/>
      <c r="B608" s="292">
        <v>133</v>
      </c>
      <c r="C608" s="285"/>
      <c r="D608" s="285"/>
      <c r="E608" s="291">
        <v>131.30000000000001</v>
      </c>
      <c r="F608" s="712"/>
      <c r="G608" s="315" t="s">
        <v>2741</v>
      </c>
      <c r="H608" s="291"/>
      <c r="I608" s="291"/>
      <c r="J608" s="285">
        <v>15000</v>
      </c>
    </row>
    <row r="609" spans="1:10" ht="14.1" customHeight="1">
      <c r="A609" s="706"/>
      <c r="B609" s="292">
        <v>159</v>
      </c>
      <c r="C609" s="285"/>
      <c r="D609" s="285"/>
      <c r="E609" s="291">
        <v>217.5</v>
      </c>
      <c r="F609" s="713"/>
      <c r="G609" s="315" t="s">
        <v>2740</v>
      </c>
      <c r="H609" s="291"/>
      <c r="I609" s="291"/>
      <c r="J609" s="285">
        <v>15000</v>
      </c>
    </row>
    <row r="610" spans="1:10" ht="14.1" customHeight="1">
      <c r="A610" s="706"/>
      <c r="B610" s="292">
        <v>219</v>
      </c>
      <c r="C610" s="285"/>
      <c r="D610" s="285"/>
      <c r="E610" s="291">
        <v>562</v>
      </c>
      <c r="F610" s="681" t="s">
        <v>2739</v>
      </c>
      <c r="G610" s="645"/>
      <c r="H610" s="645"/>
      <c r="I610" s="645"/>
      <c r="J610" s="645"/>
    </row>
    <row r="611" spans="1:10" ht="14.1" customHeight="1">
      <c r="A611" s="706"/>
      <c r="B611" s="292">
        <v>273</v>
      </c>
      <c r="C611" s="285"/>
      <c r="D611" s="285"/>
      <c r="E611" s="291">
        <v>1012.5</v>
      </c>
      <c r="F611" s="646"/>
      <c r="G611" s="647"/>
      <c r="H611" s="647"/>
      <c r="I611" s="647"/>
      <c r="J611" s="647"/>
    </row>
    <row r="612" spans="1:10" ht="14.1" customHeight="1">
      <c r="A612" s="706"/>
      <c r="B612" s="292">
        <v>325</v>
      </c>
      <c r="C612" s="285"/>
      <c r="D612" s="285"/>
      <c r="E612" s="291">
        <v>1575</v>
      </c>
      <c r="F612" s="701" t="s">
        <v>2738</v>
      </c>
      <c r="G612" s="286">
        <v>15</v>
      </c>
      <c r="H612" s="291"/>
      <c r="I612" s="291"/>
      <c r="J612" s="285">
        <v>4.0999999999999996</v>
      </c>
    </row>
    <row r="613" spans="1:10" ht="14.1" customHeight="1">
      <c r="A613" s="706"/>
      <c r="B613" s="292">
        <v>377</v>
      </c>
      <c r="C613" s="285"/>
      <c r="D613" s="285"/>
      <c r="E613" s="291">
        <v>3000</v>
      </c>
      <c r="F613" s="702"/>
      <c r="G613" s="286">
        <v>20</v>
      </c>
      <c r="H613" s="291"/>
      <c r="I613" s="291"/>
      <c r="J613" s="285">
        <v>4.0999999999999996</v>
      </c>
    </row>
    <row r="614" spans="1:10" ht="14.1" customHeight="1">
      <c r="A614" s="706"/>
      <c r="B614" s="292">
        <v>426</v>
      </c>
      <c r="C614" s="285"/>
      <c r="D614" s="285"/>
      <c r="E614" s="291">
        <v>4688</v>
      </c>
      <c r="F614" s="702"/>
      <c r="G614" s="286">
        <v>25</v>
      </c>
      <c r="H614" s="291"/>
      <c r="I614" s="291"/>
      <c r="J614" s="285">
        <v>4.9000000000000004</v>
      </c>
    </row>
    <row r="615" spans="1:10" ht="14.1" customHeight="1">
      <c r="A615" s="707"/>
      <c r="B615" s="292">
        <v>530</v>
      </c>
      <c r="C615" s="285"/>
      <c r="D615" s="285"/>
      <c r="E615" s="291">
        <v>5625</v>
      </c>
      <c r="F615" s="702"/>
      <c r="G615" s="286">
        <v>32</v>
      </c>
      <c r="H615" s="291"/>
      <c r="I615" s="291"/>
      <c r="J615" s="285">
        <v>5.0999999999999996</v>
      </c>
    </row>
    <row r="616" spans="1:10" ht="14.1" customHeight="1">
      <c r="A616" s="668"/>
      <c r="B616" s="292">
        <v>630</v>
      </c>
      <c r="C616" s="285"/>
      <c r="D616" s="285"/>
      <c r="E616" s="291">
        <v>9562.5</v>
      </c>
      <c r="F616" s="702"/>
      <c r="G616" s="286">
        <v>40</v>
      </c>
      <c r="H616" s="291"/>
      <c r="I616" s="291"/>
      <c r="J616" s="285">
        <v>6.9</v>
      </c>
    </row>
    <row r="617" spans="1:10" ht="14.1" customHeight="1">
      <c r="A617" s="681" t="s">
        <v>2737</v>
      </c>
      <c r="B617" s="689"/>
      <c r="C617" s="689"/>
      <c r="D617" s="689"/>
      <c r="E617" s="690"/>
      <c r="F617" s="702"/>
      <c r="G617" s="286">
        <v>50</v>
      </c>
      <c r="H617" s="291"/>
      <c r="I617" s="291"/>
      <c r="J617" s="285">
        <v>9.6</v>
      </c>
    </row>
    <row r="618" spans="1:10" ht="14.1" customHeight="1">
      <c r="A618" s="691"/>
      <c r="B618" s="692"/>
      <c r="C618" s="692"/>
      <c r="D618" s="692"/>
      <c r="E618" s="693"/>
      <c r="F618" s="703"/>
      <c r="G618" s="286">
        <v>65</v>
      </c>
      <c r="H618" s="291"/>
      <c r="I618" s="291"/>
      <c r="J618" s="285">
        <v>13.6</v>
      </c>
    </row>
    <row r="619" spans="1:10" ht="14.1" customHeight="1">
      <c r="A619" s="717" t="s">
        <v>2736</v>
      </c>
      <c r="B619" s="286">
        <v>21</v>
      </c>
      <c r="C619" s="291"/>
      <c r="D619" s="291"/>
      <c r="E619" s="285">
        <v>27.3</v>
      </c>
      <c r="F619" s="703"/>
      <c r="G619" s="286">
        <v>80</v>
      </c>
      <c r="H619" s="291"/>
      <c r="I619" s="291"/>
      <c r="J619" s="285">
        <v>18</v>
      </c>
    </row>
    <row r="620" spans="1:10" ht="14.1" customHeight="1">
      <c r="A620" s="718"/>
      <c r="B620" s="286">
        <v>27</v>
      </c>
      <c r="C620" s="291"/>
      <c r="D620" s="291"/>
      <c r="E620" s="285">
        <v>30</v>
      </c>
      <c r="F620" s="703"/>
      <c r="G620" s="286">
        <v>100</v>
      </c>
      <c r="H620" s="291"/>
      <c r="I620" s="291"/>
      <c r="J620" s="285">
        <v>30</v>
      </c>
    </row>
    <row r="621" spans="1:10" ht="14.1" customHeight="1">
      <c r="A621" s="718"/>
      <c r="B621" s="286">
        <v>33</v>
      </c>
      <c r="C621" s="291"/>
      <c r="D621" s="291"/>
      <c r="E621" s="285">
        <v>45</v>
      </c>
      <c r="F621" s="703"/>
      <c r="G621" s="286">
        <v>125</v>
      </c>
      <c r="H621" s="291"/>
      <c r="I621" s="291"/>
      <c r="J621" s="285">
        <v>46</v>
      </c>
    </row>
    <row r="622" spans="1:10" ht="14.1" customHeight="1">
      <c r="A622" s="718"/>
      <c r="B622" s="286">
        <v>42</v>
      </c>
      <c r="C622" s="291"/>
      <c r="D622" s="291"/>
      <c r="E622" s="285">
        <v>56.3</v>
      </c>
      <c r="F622" s="703"/>
      <c r="G622" s="286">
        <v>150</v>
      </c>
      <c r="H622" s="291"/>
      <c r="I622" s="291"/>
      <c r="J622" s="285">
        <v>68</v>
      </c>
    </row>
    <row r="623" spans="1:10" ht="14.1" customHeight="1">
      <c r="A623" s="718"/>
      <c r="B623" s="286" t="s">
        <v>2735</v>
      </c>
      <c r="C623" s="291"/>
      <c r="D623" s="291"/>
      <c r="E623" s="285">
        <v>71.400000000000006</v>
      </c>
      <c r="F623" s="703"/>
      <c r="G623" s="286">
        <v>200</v>
      </c>
      <c r="H623" s="291"/>
      <c r="I623" s="291"/>
      <c r="J623" s="285">
        <v>168.75</v>
      </c>
    </row>
    <row r="624" spans="1:10" ht="14.1" customHeight="1">
      <c r="A624" s="718"/>
      <c r="B624" s="286" t="s">
        <v>2734</v>
      </c>
      <c r="C624" s="291"/>
      <c r="D624" s="291"/>
      <c r="E624" s="285">
        <v>80.599999999999994</v>
      </c>
      <c r="F624" s="703"/>
      <c r="G624" s="286">
        <v>250</v>
      </c>
      <c r="H624" s="291"/>
      <c r="I624" s="291"/>
      <c r="J624" s="285">
        <v>262.5</v>
      </c>
    </row>
    <row r="625" spans="1:10" ht="14.1" customHeight="1">
      <c r="A625" s="718"/>
      <c r="B625" s="286" t="s">
        <v>2733</v>
      </c>
      <c r="C625" s="291"/>
      <c r="D625" s="291"/>
      <c r="E625" s="285">
        <v>150</v>
      </c>
      <c r="F625" s="703"/>
      <c r="G625" s="286">
        <v>300</v>
      </c>
      <c r="H625" s="291"/>
      <c r="I625" s="291"/>
      <c r="J625" s="285">
        <v>562.5</v>
      </c>
    </row>
    <row r="626" spans="1:10" ht="14.1" customHeight="1">
      <c r="A626" s="718"/>
      <c r="B626" s="286" t="s">
        <v>2732</v>
      </c>
      <c r="C626" s="291"/>
      <c r="D626" s="291"/>
      <c r="E626" s="285">
        <v>243.75</v>
      </c>
      <c r="F626" s="703"/>
      <c r="G626" s="286">
        <v>350</v>
      </c>
      <c r="H626" s="291"/>
      <c r="I626" s="291"/>
      <c r="J626" s="285">
        <v>750</v>
      </c>
    </row>
    <row r="627" spans="1:10" ht="14.1" customHeight="1">
      <c r="A627" s="718"/>
      <c r="B627" s="286" t="s">
        <v>2731</v>
      </c>
      <c r="C627" s="285"/>
      <c r="D627" s="285"/>
      <c r="E627" s="285">
        <v>262.5</v>
      </c>
      <c r="F627" s="703"/>
      <c r="G627" s="286">
        <v>400</v>
      </c>
      <c r="H627" s="291"/>
      <c r="I627" s="291"/>
      <c r="J627" s="285">
        <v>1031.3</v>
      </c>
    </row>
    <row r="628" spans="1:10" ht="14.1" customHeight="1">
      <c r="A628" s="718"/>
      <c r="B628" s="286" t="s">
        <v>2730</v>
      </c>
      <c r="C628" s="291"/>
      <c r="D628" s="291"/>
      <c r="E628" s="285">
        <v>337.5</v>
      </c>
      <c r="F628" s="704"/>
      <c r="G628" s="286">
        <v>500</v>
      </c>
      <c r="H628" s="291"/>
      <c r="I628" s="291"/>
      <c r="J628" s="285">
        <v>1500</v>
      </c>
    </row>
    <row r="629" spans="1:10" ht="14.1" customHeight="1">
      <c r="A629" s="718"/>
      <c r="B629" s="286" t="s">
        <v>2729</v>
      </c>
      <c r="C629" s="291"/>
      <c r="D629" s="291"/>
      <c r="E629" s="285">
        <v>562.5</v>
      </c>
      <c r="F629" s="681" t="s">
        <v>2728</v>
      </c>
      <c r="G629" s="645"/>
      <c r="H629" s="645"/>
      <c r="I629" s="645"/>
      <c r="J629" s="645"/>
    </row>
    <row r="630" spans="1:10" ht="14.1" customHeight="1">
      <c r="A630" s="718"/>
      <c r="B630" s="286" t="s">
        <v>2727</v>
      </c>
      <c r="C630" s="291"/>
      <c r="D630" s="291"/>
      <c r="E630" s="285">
        <v>1125</v>
      </c>
      <c r="F630" s="714"/>
      <c r="G630" s="709"/>
      <c r="H630" s="709"/>
      <c r="I630" s="709"/>
      <c r="J630" s="709"/>
    </row>
    <row r="631" spans="1:10" ht="14.1" customHeight="1">
      <c r="A631" s="718"/>
      <c r="B631" s="286" t="s">
        <v>2726</v>
      </c>
      <c r="C631" s="291"/>
      <c r="D631" s="291"/>
      <c r="E631" s="314">
        <v>1688</v>
      </c>
      <c r="F631" s="642" t="s">
        <v>2725</v>
      </c>
      <c r="G631" s="288">
        <v>25</v>
      </c>
      <c r="H631" s="285">
        <v>55.7</v>
      </c>
      <c r="I631" s="285"/>
      <c r="J631" s="285"/>
    </row>
    <row r="632" spans="1:10" ht="14.1" customHeight="1">
      <c r="A632" s="718"/>
      <c r="B632" s="286" t="s">
        <v>2724</v>
      </c>
      <c r="C632" s="291"/>
      <c r="D632" s="291"/>
      <c r="E632" s="314">
        <v>3000</v>
      </c>
      <c r="F632" s="710"/>
      <c r="G632" s="288">
        <v>32</v>
      </c>
      <c r="H632" s="285">
        <v>65.5</v>
      </c>
      <c r="I632" s="285"/>
      <c r="J632" s="285"/>
    </row>
    <row r="633" spans="1:10" ht="14.1" customHeight="1">
      <c r="A633" s="718"/>
      <c r="B633" s="286" t="s">
        <v>2723</v>
      </c>
      <c r="C633" s="291"/>
      <c r="D633" s="291"/>
      <c r="E633" s="314">
        <v>4125</v>
      </c>
      <c r="F633" s="710"/>
      <c r="G633" s="288">
        <v>40</v>
      </c>
      <c r="H633" s="285">
        <v>68.099999999999994</v>
      </c>
      <c r="I633" s="285"/>
      <c r="J633" s="285"/>
    </row>
    <row r="634" spans="1:10" ht="14.1" customHeight="1">
      <c r="A634" s="718"/>
      <c r="B634" s="286" t="s">
        <v>2722</v>
      </c>
      <c r="C634" s="291"/>
      <c r="D634" s="291"/>
      <c r="E634" s="314">
        <v>5437.5</v>
      </c>
      <c r="F634" s="710"/>
      <c r="G634" s="288">
        <v>50</v>
      </c>
      <c r="H634" s="285">
        <v>74.3</v>
      </c>
      <c r="I634" s="285"/>
      <c r="J634" s="285"/>
    </row>
    <row r="635" spans="1:10" ht="14.1" customHeight="1">
      <c r="A635" s="718"/>
      <c r="B635" s="286" t="s">
        <v>2721</v>
      </c>
      <c r="C635" s="285"/>
      <c r="D635" s="285"/>
      <c r="E635" s="314">
        <v>9937.5</v>
      </c>
      <c r="F635" s="710"/>
      <c r="G635" s="288">
        <v>65</v>
      </c>
      <c r="H635" s="285">
        <v>85.7</v>
      </c>
      <c r="I635" s="285"/>
      <c r="J635" s="285"/>
    </row>
    <row r="636" spans="1:10" ht="14.1" customHeight="1" thickBot="1">
      <c r="A636" s="719"/>
      <c r="B636" s="323" t="s">
        <v>2720</v>
      </c>
      <c r="C636" s="322"/>
      <c r="D636" s="322"/>
      <c r="E636" s="321">
        <v>15000</v>
      </c>
      <c r="F636" s="710"/>
      <c r="G636" s="288">
        <v>80</v>
      </c>
      <c r="H636" s="285">
        <v>106.2</v>
      </c>
      <c r="I636" s="285"/>
      <c r="J636" s="285"/>
    </row>
    <row r="637" spans="1:10" ht="14.1" customHeight="1">
      <c r="A637" s="732" t="s">
        <v>2719</v>
      </c>
      <c r="B637" s="286" t="s">
        <v>2718</v>
      </c>
      <c r="C637" s="291"/>
      <c r="D637" s="291"/>
      <c r="E637" s="314">
        <v>86.3</v>
      </c>
      <c r="F637" s="710"/>
      <c r="G637" s="288">
        <v>100</v>
      </c>
      <c r="H637" s="285">
        <v>130.4</v>
      </c>
      <c r="I637" s="285"/>
      <c r="J637" s="285"/>
    </row>
    <row r="638" spans="1:10" ht="14.1" customHeight="1">
      <c r="A638" s="721"/>
      <c r="B638" s="286" t="s">
        <v>2717</v>
      </c>
      <c r="C638" s="291"/>
      <c r="D638" s="291"/>
      <c r="E638" s="314">
        <v>150</v>
      </c>
      <c r="F638" s="710"/>
      <c r="G638" s="288">
        <v>125</v>
      </c>
      <c r="H638" s="285">
        <v>157.80000000000001</v>
      </c>
      <c r="I638" s="285"/>
      <c r="J638" s="285"/>
    </row>
    <row r="639" spans="1:10" ht="14.1" customHeight="1">
      <c r="A639" s="721"/>
      <c r="B639" s="286" t="s">
        <v>2716</v>
      </c>
      <c r="C639" s="291"/>
      <c r="D639" s="291"/>
      <c r="E639" s="314">
        <v>150</v>
      </c>
      <c r="F639" s="710"/>
      <c r="G639" s="288">
        <v>150</v>
      </c>
      <c r="H639" s="285">
        <v>202</v>
      </c>
      <c r="I639" s="285"/>
      <c r="J639" s="285"/>
    </row>
    <row r="640" spans="1:10" ht="14.1" customHeight="1">
      <c r="A640" s="721"/>
      <c r="B640" s="286" t="s">
        <v>2715</v>
      </c>
      <c r="C640" s="291"/>
      <c r="D640" s="291"/>
      <c r="E640" s="314">
        <v>206.3</v>
      </c>
      <c r="F640" s="710"/>
      <c r="G640" s="288">
        <v>200</v>
      </c>
      <c r="H640" s="285">
        <v>300.60000000000002</v>
      </c>
      <c r="I640" s="285"/>
      <c r="J640" s="285"/>
    </row>
    <row r="641" spans="1:10" ht="14.1" customHeight="1">
      <c r="A641" s="721"/>
      <c r="B641" s="286" t="s">
        <v>2714</v>
      </c>
      <c r="C641" s="291"/>
      <c r="D641" s="291"/>
      <c r="E641" s="314">
        <v>206.3</v>
      </c>
      <c r="F641" s="710"/>
      <c r="G641" s="288">
        <v>250</v>
      </c>
      <c r="H641" s="285">
        <v>413.2</v>
      </c>
      <c r="I641" s="285"/>
      <c r="J641" s="285"/>
    </row>
    <row r="642" spans="1:10" ht="14.1" customHeight="1">
      <c r="A642" s="721"/>
      <c r="B642" s="286" t="s">
        <v>2713</v>
      </c>
      <c r="C642" s="291"/>
      <c r="D642" s="291"/>
      <c r="E642" s="314">
        <v>318.8</v>
      </c>
      <c r="F642" s="710"/>
      <c r="G642" s="288">
        <v>300</v>
      </c>
      <c r="H642" s="285">
        <v>5363</v>
      </c>
      <c r="I642" s="285"/>
      <c r="J642" s="285"/>
    </row>
    <row r="643" spans="1:10" ht="14.1" customHeight="1">
      <c r="A643" s="721"/>
      <c r="B643" s="286" t="s">
        <v>2712</v>
      </c>
      <c r="C643" s="291"/>
      <c r="D643" s="291"/>
      <c r="E643" s="314">
        <v>318.8</v>
      </c>
      <c r="F643" s="710"/>
      <c r="G643" s="288">
        <v>350</v>
      </c>
      <c r="H643" s="285">
        <v>873.8</v>
      </c>
      <c r="I643" s="285"/>
      <c r="J643" s="285"/>
    </row>
    <row r="644" spans="1:10" ht="14.1" customHeight="1">
      <c r="A644" s="721"/>
      <c r="B644" s="286" t="s">
        <v>2711</v>
      </c>
      <c r="C644" s="291"/>
      <c r="D644" s="291"/>
      <c r="E644" s="314">
        <v>318.8</v>
      </c>
      <c r="F644" s="710"/>
      <c r="G644" s="288">
        <v>400</v>
      </c>
      <c r="H644" s="285">
        <v>1165</v>
      </c>
      <c r="I644" s="285"/>
      <c r="J644" s="285"/>
    </row>
    <row r="645" spans="1:10" ht="14.1" customHeight="1">
      <c r="A645" s="721"/>
      <c r="B645" s="286" t="s">
        <v>2710</v>
      </c>
      <c r="C645" s="285"/>
      <c r="D645" s="285"/>
      <c r="E645" s="314">
        <v>525</v>
      </c>
      <c r="F645" s="710"/>
      <c r="G645" s="288">
        <v>450</v>
      </c>
      <c r="H645" s="285">
        <v>1577.7</v>
      </c>
      <c r="I645" s="285"/>
      <c r="J645" s="285"/>
    </row>
    <row r="646" spans="1:10" ht="14.1" customHeight="1">
      <c r="A646" s="721"/>
      <c r="B646" s="286" t="s">
        <v>2709</v>
      </c>
      <c r="C646" s="291"/>
      <c r="D646" s="291"/>
      <c r="E646" s="314">
        <v>375</v>
      </c>
      <c r="F646" s="710"/>
      <c r="G646" s="288">
        <v>500</v>
      </c>
      <c r="H646" s="285">
        <v>1734.8</v>
      </c>
      <c r="I646" s="285"/>
      <c r="J646" s="285"/>
    </row>
    <row r="647" spans="1:10" ht="14.1" customHeight="1">
      <c r="A647" s="721"/>
      <c r="B647" s="286" t="s">
        <v>2708</v>
      </c>
      <c r="C647" s="291"/>
      <c r="D647" s="291"/>
      <c r="E647" s="314">
        <v>375</v>
      </c>
      <c r="F647" s="715" t="s">
        <v>2707</v>
      </c>
      <c r="G647" s="320">
        <v>50</v>
      </c>
      <c r="H647" s="319">
        <v>84.8</v>
      </c>
      <c r="I647" s="319"/>
      <c r="J647" s="319"/>
    </row>
    <row r="648" spans="1:10" ht="14.1" customHeight="1">
      <c r="A648" s="721"/>
      <c r="B648" s="286" t="s">
        <v>2706</v>
      </c>
      <c r="C648" s="291"/>
      <c r="D648" s="291"/>
      <c r="E648" s="314">
        <v>420</v>
      </c>
      <c r="F648" s="716"/>
      <c r="G648" s="288">
        <v>65</v>
      </c>
      <c r="H648" s="285">
        <v>92.2</v>
      </c>
      <c r="I648" s="285"/>
      <c r="J648" s="285"/>
    </row>
    <row r="649" spans="1:10" ht="14.1" customHeight="1">
      <c r="A649" s="721"/>
      <c r="B649" s="286" t="s">
        <v>2705</v>
      </c>
      <c r="C649" s="291"/>
      <c r="D649" s="291"/>
      <c r="E649" s="314">
        <v>563</v>
      </c>
      <c r="F649" s="716"/>
      <c r="G649" s="288">
        <v>80</v>
      </c>
      <c r="H649" s="285">
        <v>113.1</v>
      </c>
      <c r="I649" s="285"/>
      <c r="J649" s="285"/>
    </row>
    <row r="650" spans="1:10" ht="14.1" customHeight="1">
      <c r="A650" s="721"/>
      <c r="B650" s="286" t="s">
        <v>2704</v>
      </c>
      <c r="C650" s="291"/>
      <c r="D650" s="291"/>
      <c r="E650" s="314">
        <v>563</v>
      </c>
      <c r="F650" s="716"/>
      <c r="G650" s="288">
        <v>100</v>
      </c>
      <c r="H650" s="285">
        <v>141</v>
      </c>
      <c r="I650" s="285"/>
      <c r="J650" s="285"/>
    </row>
    <row r="651" spans="1:10" ht="14.1" customHeight="1">
      <c r="A651" s="721"/>
      <c r="B651" s="286" t="s">
        <v>2703</v>
      </c>
      <c r="C651" s="291"/>
      <c r="D651" s="291"/>
      <c r="E651" s="314">
        <v>714</v>
      </c>
      <c r="F651" s="716"/>
      <c r="G651" s="288">
        <v>125</v>
      </c>
      <c r="H651" s="285">
        <v>177.4</v>
      </c>
      <c r="I651" s="285"/>
      <c r="J651" s="285"/>
    </row>
    <row r="652" spans="1:10" ht="14.1" customHeight="1">
      <c r="A652" s="721"/>
      <c r="B652" s="286" t="s">
        <v>2702</v>
      </c>
      <c r="C652" s="291"/>
      <c r="D652" s="291"/>
      <c r="E652" s="314">
        <v>1238</v>
      </c>
      <c r="F652" s="716"/>
      <c r="G652" s="288">
        <v>150</v>
      </c>
      <c r="H652" s="285">
        <v>220.6</v>
      </c>
      <c r="I652" s="285"/>
      <c r="J652" s="285"/>
    </row>
    <row r="653" spans="1:10" ht="14.1" customHeight="1">
      <c r="A653" s="721"/>
      <c r="B653" s="286" t="s">
        <v>2701</v>
      </c>
      <c r="C653" s="285"/>
      <c r="D653" s="285"/>
      <c r="E653" s="314">
        <v>1238</v>
      </c>
      <c r="F653" s="716"/>
      <c r="G653" s="288">
        <v>200</v>
      </c>
      <c r="H653" s="285">
        <v>321.5</v>
      </c>
      <c r="I653" s="285"/>
      <c r="J653" s="285"/>
    </row>
    <row r="654" spans="1:10" ht="14.1" customHeight="1">
      <c r="A654" s="721"/>
      <c r="B654" s="286" t="s">
        <v>2700</v>
      </c>
      <c r="C654" s="285"/>
      <c r="D654" s="285"/>
      <c r="E654" s="314">
        <v>1238</v>
      </c>
      <c r="F654" s="716"/>
      <c r="G654" s="288">
        <v>250</v>
      </c>
      <c r="H654" s="285">
        <v>439.5</v>
      </c>
      <c r="I654" s="285"/>
      <c r="J654" s="285"/>
    </row>
    <row r="655" spans="1:10" ht="14.1" customHeight="1">
      <c r="A655" s="721"/>
      <c r="B655" s="315" t="s">
        <v>2699</v>
      </c>
      <c r="C655" s="269"/>
      <c r="D655" s="269"/>
      <c r="E655" s="314">
        <v>2250</v>
      </c>
      <c r="F655" s="716"/>
      <c r="G655" s="288">
        <v>300</v>
      </c>
      <c r="H655" s="285">
        <v>696</v>
      </c>
      <c r="I655" s="285"/>
      <c r="J655" s="285"/>
    </row>
    <row r="656" spans="1:10" ht="14.1" customHeight="1">
      <c r="A656" s="721"/>
      <c r="B656" s="315" t="s">
        <v>2698</v>
      </c>
      <c r="C656" s="269"/>
      <c r="D656" s="269"/>
      <c r="E656" s="314">
        <v>2250</v>
      </c>
      <c r="F656" s="716"/>
      <c r="G656" s="288">
        <v>350</v>
      </c>
      <c r="H656" s="285">
        <v>893.6</v>
      </c>
      <c r="I656" s="285"/>
      <c r="J656" s="285"/>
    </row>
    <row r="657" spans="1:10" ht="14.1" customHeight="1">
      <c r="A657" s="721"/>
      <c r="B657" s="315" t="s">
        <v>2697</v>
      </c>
      <c r="C657" s="269"/>
      <c r="D657" s="269"/>
      <c r="E657" s="314">
        <v>2250</v>
      </c>
      <c r="F657" s="716"/>
      <c r="G657" s="288">
        <v>400</v>
      </c>
      <c r="H657" s="285">
        <v>1179.0999999999999</v>
      </c>
      <c r="I657" s="285"/>
      <c r="J657" s="285"/>
    </row>
    <row r="658" spans="1:10" ht="14.1" customHeight="1">
      <c r="A658" s="721"/>
      <c r="B658" s="318" t="s">
        <v>2696</v>
      </c>
      <c r="C658" s="269"/>
      <c r="D658" s="269"/>
      <c r="E658" s="314">
        <v>2250</v>
      </c>
      <c r="F658" s="716"/>
      <c r="G658" s="288">
        <v>450</v>
      </c>
      <c r="H658" s="285">
        <v>1712.9</v>
      </c>
      <c r="I658" s="285"/>
      <c r="J658" s="285"/>
    </row>
    <row r="659" spans="1:10" ht="14.1" customHeight="1">
      <c r="A659" s="721"/>
      <c r="B659" s="317" t="s">
        <v>2695</v>
      </c>
      <c r="C659" s="269"/>
      <c r="D659" s="269"/>
      <c r="E659" s="314">
        <v>3190</v>
      </c>
      <c r="F659" s="716"/>
      <c r="G659" s="288">
        <v>500</v>
      </c>
      <c r="H659" s="285">
        <v>1936.2</v>
      </c>
      <c r="I659" s="285"/>
      <c r="J659" s="285"/>
    </row>
    <row r="660" spans="1:10" ht="14.1" customHeight="1">
      <c r="A660" s="721"/>
      <c r="B660" s="317" t="s">
        <v>2694</v>
      </c>
      <c r="C660" s="269"/>
      <c r="D660" s="269"/>
      <c r="E660" s="314">
        <v>3190</v>
      </c>
      <c r="F660" s="708" t="s">
        <v>2693</v>
      </c>
      <c r="G660" s="709"/>
      <c r="H660" s="709"/>
      <c r="I660" s="709"/>
      <c r="J660" s="709"/>
    </row>
    <row r="661" spans="1:10" ht="14.1" customHeight="1">
      <c r="A661" s="721"/>
      <c r="B661" s="317" t="s">
        <v>2692</v>
      </c>
      <c r="C661" s="269"/>
      <c r="D661" s="269"/>
      <c r="E661" s="314">
        <v>3190</v>
      </c>
      <c r="F661" s="647"/>
      <c r="G661" s="647"/>
      <c r="H661" s="647"/>
      <c r="I661" s="647"/>
      <c r="J661" s="647"/>
    </row>
    <row r="662" spans="1:10" ht="14.1" customHeight="1">
      <c r="A662" s="721"/>
      <c r="B662" s="317" t="s">
        <v>2691</v>
      </c>
      <c r="C662" s="269"/>
      <c r="D662" s="269"/>
      <c r="E662" s="314">
        <v>3190</v>
      </c>
      <c r="F662" s="843" t="s">
        <v>2690</v>
      </c>
      <c r="G662" s="292">
        <v>50</v>
      </c>
      <c r="H662" s="291">
        <v>65.7</v>
      </c>
      <c r="I662" s="291"/>
      <c r="J662" s="291"/>
    </row>
    <row r="663" spans="1:10" ht="14.1" customHeight="1">
      <c r="A663" s="721"/>
      <c r="B663" s="317" t="s">
        <v>2689</v>
      </c>
      <c r="C663" s="269"/>
      <c r="D663" s="269"/>
      <c r="E663" s="314">
        <v>5438</v>
      </c>
      <c r="F663" s="707"/>
      <c r="G663" s="292">
        <v>65</v>
      </c>
      <c r="H663" s="291">
        <v>72.2</v>
      </c>
      <c r="I663" s="291"/>
      <c r="J663" s="291"/>
    </row>
    <row r="664" spans="1:10" ht="14.1" customHeight="1">
      <c r="A664" s="721"/>
      <c r="B664" s="317" t="s">
        <v>2688</v>
      </c>
      <c r="C664" s="269"/>
      <c r="D664" s="269"/>
      <c r="E664" s="314">
        <v>4500</v>
      </c>
      <c r="F664" s="707"/>
      <c r="G664" s="292">
        <v>80</v>
      </c>
      <c r="H664" s="291">
        <v>80.400000000000006</v>
      </c>
      <c r="I664" s="291"/>
      <c r="J664" s="291"/>
    </row>
    <row r="665" spans="1:10" ht="14.1" customHeight="1">
      <c r="A665" s="721"/>
      <c r="B665" s="317" t="s">
        <v>2687</v>
      </c>
      <c r="C665" s="269"/>
      <c r="D665" s="269"/>
      <c r="E665" s="314">
        <v>4500</v>
      </c>
      <c r="F665" s="707"/>
      <c r="G665" s="292">
        <v>100</v>
      </c>
      <c r="H665" s="291">
        <v>98.7</v>
      </c>
      <c r="I665" s="291"/>
      <c r="J665" s="291"/>
    </row>
    <row r="666" spans="1:10" ht="14.1" customHeight="1">
      <c r="A666" s="721"/>
      <c r="B666" s="317" t="s">
        <v>2686</v>
      </c>
      <c r="C666" s="269"/>
      <c r="D666" s="269"/>
      <c r="E666" s="314">
        <v>6188</v>
      </c>
      <c r="F666" s="707"/>
      <c r="G666" s="292">
        <v>125</v>
      </c>
      <c r="H666" s="291">
        <v>125.2</v>
      </c>
      <c r="I666" s="291"/>
      <c r="J666" s="291"/>
    </row>
    <row r="667" spans="1:10" ht="14.1" customHeight="1">
      <c r="A667" s="721"/>
      <c r="B667" s="315" t="s">
        <v>2685</v>
      </c>
      <c r="C667" s="269"/>
      <c r="D667" s="269"/>
      <c r="E667" s="314">
        <v>6188</v>
      </c>
      <c r="F667" s="707"/>
      <c r="G667" s="292">
        <v>150</v>
      </c>
      <c r="H667" s="291">
        <v>157.80000000000001</v>
      </c>
      <c r="I667" s="291"/>
      <c r="J667" s="291"/>
    </row>
    <row r="668" spans="1:10" ht="14.1" customHeight="1">
      <c r="A668" s="721"/>
      <c r="B668" s="315" t="s">
        <v>2684</v>
      </c>
      <c r="C668" s="269"/>
      <c r="D668" s="269"/>
      <c r="E668" s="314">
        <v>6188</v>
      </c>
      <c r="F668" s="707"/>
      <c r="G668" s="292">
        <v>200</v>
      </c>
      <c r="H668" s="291">
        <v>229.6</v>
      </c>
      <c r="I668" s="291"/>
      <c r="J668" s="291"/>
    </row>
    <row r="669" spans="1:10" ht="14.1" customHeight="1">
      <c r="A669" s="721"/>
      <c r="B669" s="315" t="s">
        <v>2683</v>
      </c>
      <c r="C669" s="269"/>
      <c r="D669" s="269"/>
      <c r="E669" s="314">
        <v>6188</v>
      </c>
      <c r="F669" s="707"/>
      <c r="G669" s="292">
        <v>250</v>
      </c>
      <c r="H669" s="291">
        <v>314.3</v>
      </c>
      <c r="I669" s="316"/>
      <c r="J669" s="316"/>
    </row>
    <row r="670" spans="1:10" ht="14.1" customHeight="1">
      <c r="A670" s="721"/>
      <c r="B670" s="315" t="s">
        <v>2682</v>
      </c>
      <c r="C670" s="269"/>
      <c r="D670" s="269"/>
      <c r="E670" s="314">
        <v>6188</v>
      </c>
      <c r="F670" s="707"/>
      <c r="G670" s="292">
        <v>300</v>
      </c>
      <c r="H670" s="313">
        <v>37.799999999999997</v>
      </c>
      <c r="I670" s="291"/>
      <c r="J670" s="291"/>
    </row>
    <row r="671" spans="1:10" ht="14.1" customHeight="1">
      <c r="A671" s="662"/>
      <c r="B671" s="315" t="s">
        <v>2681</v>
      </c>
      <c r="C671" s="269"/>
      <c r="D671" s="269"/>
      <c r="E671" s="314">
        <v>9937.5</v>
      </c>
      <c r="F671" s="668"/>
      <c r="G671" s="292">
        <v>350</v>
      </c>
      <c r="H671" s="313">
        <v>502.8</v>
      </c>
      <c r="I671" s="291"/>
      <c r="J671" s="291"/>
    </row>
    <row r="672" spans="1:10" ht="14.1" customHeight="1">
      <c r="A672" s="687" t="s">
        <v>2507</v>
      </c>
      <c r="B672" s="655"/>
      <c r="C672" s="655"/>
      <c r="D672" s="655"/>
      <c r="E672" s="655"/>
      <c r="F672" s="687"/>
      <c r="G672" s="687"/>
      <c r="H672" s="687"/>
      <c r="I672" s="655"/>
      <c r="J672" s="655"/>
    </row>
    <row r="673" spans="1:10" ht="14.1" customHeight="1">
      <c r="A673" s="655" t="s">
        <v>2508</v>
      </c>
      <c r="B673" s="655"/>
      <c r="C673" s="655"/>
      <c r="D673" s="655"/>
      <c r="E673" s="655"/>
      <c r="F673" s="655"/>
      <c r="G673" s="655"/>
      <c r="H673" s="655"/>
      <c r="I673" s="655"/>
      <c r="J673" s="655"/>
    </row>
    <row r="674" spans="1:10" ht="14.1" customHeight="1">
      <c r="A674" s="648" t="s">
        <v>2680</v>
      </c>
      <c r="B674" s="648"/>
      <c r="C674" s="648"/>
      <c r="D674" s="648"/>
      <c r="E674" s="648"/>
      <c r="F674" s="648"/>
      <c r="G674" s="648"/>
      <c r="H674" s="648"/>
      <c r="I674" s="294"/>
      <c r="J674" s="293" t="s">
        <v>2679</v>
      </c>
    </row>
    <row r="675" spans="1:10" ht="14.1" customHeight="1">
      <c r="A675" s="852"/>
      <c r="B675" s="292">
        <v>400</v>
      </c>
      <c r="C675" s="291">
        <v>617.29999999999995</v>
      </c>
      <c r="D675" s="291"/>
      <c r="E675" s="291"/>
      <c r="F675" s="679" t="s">
        <v>2633</v>
      </c>
      <c r="G675" s="308">
        <v>25</v>
      </c>
      <c r="H675" s="268">
        <v>4.67</v>
      </c>
      <c r="I675" s="268"/>
      <c r="J675" s="268">
        <v>43.4</v>
      </c>
    </row>
    <row r="676" spans="1:10" ht="14.1" customHeight="1">
      <c r="A676" s="707"/>
      <c r="B676" s="288">
        <v>450</v>
      </c>
      <c r="C676" s="285">
        <v>799.4</v>
      </c>
      <c r="D676" s="285"/>
      <c r="E676" s="285"/>
      <c r="F676" s="680"/>
      <c r="G676" s="309">
        <v>32</v>
      </c>
      <c r="H676" s="306">
        <v>9</v>
      </c>
      <c r="I676" s="306"/>
      <c r="J676" s="268">
        <v>89.45</v>
      </c>
    </row>
    <row r="677" spans="1:10" ht="14.1" customHeight="1">
      <c r="A677" s="668"/>
      <c r="B677" s="288">
        <v>500</v>
      </c>
      <c r="C677" s="285">
        <v>1020.4</v>
      </c>
      <c r="D677" s="285"/>
      <c r="E677" s="285"/>
      <c r="F677" s="680"/>
      <c r="G677" s="308">
        <v>40</v>
      </c>
      <c r="H677" s="268">
        <v>13.72</v>
      </c>
      <c r="I677" s="268"/>
      <c r="J677" s="268">
        <v>127.4</v>
      </c>
    </row>
    <row r="678" spans="1:10" ht="14.1" customHeight="1">
      <c r="A678" s="663" t="s">
        <v>2678</v>
      </c>
      <c r="B678" s="288">
        <v>32</v>
      </c>
      <c r="C678" s="285">
        <v>44.6</v>
      </c>
      <c r="D678" s="285"/>
      <c r="E678" s="285"/>
      <c r="F678" s="680"/>
      <c r="G678" s="308">
        <v>50</v>
      </c>
      <c r="H678" s="268">
        <v>20.21</v>
      </c>
      <c r="I678" s="268"/>
      <c r="J678" s="268">
        <v>220.4</v>
      </c>
    </row>
    <row r="679" spans="1:10" ht="14.1" customHeight="1">
      <c r="A679" s="744"/>
      <c r="B679" s="288">
        <v>40</v>
      </c>
      <c r="C679" s="285">
        <v>47.3</v>
      </c>
      <c r="D679" s="285"/>
      <c r="E679" s="285"/>
      <c r="F679" s="677" t="s">
        <v>2677</v>
      </c>
      <c r="G679" s="308">
        <v>15</v>
      </c>
      <c r="H679" s="268">
        <v>2.4500000000000002</v>
      </c>
      <c r="I679" s="268"/>
      <c r="J679" s="268">
        <v>17.350000000000001</v>
      </c>
    </row>
    <row r="680" spans="1:10" ht="14.1" customHeight="1">
      <c r="A680" s="744"/>
      <c r="B680" s="288">
        <v>50</v>
      </c>
      <c r="C680" s="285">
        <v>49.3</v>
      </c>
      <c r="D680" s="285"/>
      <c r="E680" s="285"/>
      <c r="F680" s="678"/>
      <c r="G680" s="308">
        <v>20</v>
      </c>
      <c r="H680" s="268">
        <v>4.92</v>
      </c>
      <c r="I680" s="268"/>
      <c r="J680" s="268">
        <v>22.4</v>
      </c>
    </row>
    <row r="681" spans="1:10" ht="14.1" customHeight="1">
      <c r="A681" s="744"/>
      <c r="B681" s="288">
        <v>65</v>
      </c>
      <c r="C681" s="285">
        <v>55.3</v>
      </c>
      <c r="D681" s="285"/>
      <c r="E681" s="285"/>
      <c r="F681" s="677" t="s">
        <v>2676</v>
      </c>
      <c r="G681" s="308">
        <v>15</v>
      </c>
      <c r="H681" s="268">
        <v>1.6</v>
      </c>
      <c r="I681" s="268"/>
      <c r="J681" s="268">
        <v>14.15</v>
      </c>
    </row>
    <row r="682" spans="1:10" ht="14.1" customHeight="1">
      <c r="A682" s="744"/>
      <c r="B682" s="288">
        <v>80</v>
      </c>
      <c r="C682" s="285">
        <v>60.7</v>
      </c>
      <c r="D682" s="285"/>
      <c r="E682" s="285"/>
      <c r="F682" s="678"/>
      <c r="G682" s="308">
        <v>20</v>
      </c>
      <c r="H682" s="268">
        <v>2.77</v>
      </c>
      <c r="I682" s="268"/>
      <c r="J682" s="268">
        <v>23.4</v>
      </c>
    </row>
    <row r="683" spans="1:10" ht="14.1" customHeight="1">
      <c r="A683" s="744"/>
      <c r="B683" s="288">
        <v>100</v>
      </c>
      <c r="C683" s="285">
        <v>77.400000000000006</v>
      </c>
      <c r="D683" s="285"/>
      <c r="E683" s="285"/>
      <c r="F683" s="677" t="s">
        <v>2675</v>
      </c>
      <c r="G683" s="308">
        <v>15</v>
      </c>
      <c r="H683" s="268">
        <v>2.1</v>
      </c>
      <c r="I683" s="268"/>
      <c r="J683" s="268">
        <v>18.2</v>
      </c>
    </row>
    <row r="684" spans="1:10" ht="14.1" customHeight="1">
      <c r="A684" s="744"/>
      <c r="B684" s="288">
        <v>125</v>
      </c>
      <c r="C684" s="285">
        <v>89.5</v>
      </c>
      <c r="D684" s="285"/>
      <c r="E684" s="285"/>
      <c r="F684" s="678"/>
      <c r="G684" s="308">
        <v>20</v>
      </c>
      <c r="H684" s="268">
        <v>3.4</v>
      </c>
      <c r="I684" s="268"/>
      <c r="J684" s="268">
        <v>26.4</v>
      </c>
    </row>
    <row r="685" spans="1:10" ht="14.1" customHeight="1">
      <c r="A685" s="744"/>
      <c r="B685" s="288">
        <v>150</v>
      </c>
      <c r="C685" s="285">
        <v>113.2</v>
      </c>
      <c r="D685" s="285"/>
      <c r="E685" s="285"/>
      <c r="F685" s="677" t="s">
        <v>2674</v>
      </c>
      <c r="G685" s="308">
        <v>15</v>
      </c>
      <c r="H685" s="268">
        <v>2.38</v>
      </c>
      <c r="I685" s="268"/>
      <c r="J685" s="268">
        <v>17.2</v>
      </c>
    </row>
    <row r="686" spans="1:10" ht="14.1" customHeight="1">
      <c r="A686" s="744"/>
      <c r="B686" s="288">
        <v>200</v>
      </c>
      <c r="C686" s="285">
        <v>169</v>
      </c>
      <c r="D686" s="285"/>
      <c r="E686" s="285"/>
      <c r="F686" s="678"/>
      <c r="G686" s="308">
        <v>20</v>
      </c>
      <c r="H686" s="268">
        <v>3.4</v>
      </c>
      <c r="I686" s="268"/>
      <c r="J686" s="268"/>
    </row>
    <row r="687" spans="1:10" ht="14.1" customHeight="1">
      <c r="A687" s="744"/>
      <c r="B687" s="288">
        <v>250</v>
      </c>
      <c r="C687" s="285">
        <v>211.2</v>
      </c>
      <c r="D687" s="285"/>
      <c r="E687" s="285"/>
      <c r="F687" s="677" t="s">
        <v>2673</v>
      </c>
      <c r="G687" s="308">
        <v>15</v>
      </c>
      <c r="H687" s="268">
        <v>2.2799999999999998</v>
      </c>
      <c r="I687" s="268"/>
      <c r="J687" s="268">
        <v>19.2</v>
      </c>
    </row>
    <row r="688" spans="1:10" ht="14.1" customHeight="1">
      <c r="A688" s="744"/>
      <c r="B688" s="288">
        <v>300</v>
      </c>
      <c r="C688" s="285">
        <v>276.5</v>
      </c>
      <c r="D688" s="285"/>
      <c r="E688" s="285"/>
      <c r="F688" s="678"/>
      <c r="G688" s="308">
        <v>20</v>
      </c>
      <c r="H688" s="268">
        <v>3.34</v>
      </c>
      <c r="I688" s="268"/>
      <c r="J688" s="268"/>
    </row>
    <row r="689" spans="1:10" ht="14.1" customHeight="1">
      <c r="A689" s="744"/>
      <c r="B689" s="288">
        <v>350</v>
      </c>
      <c r="C689" s="285">
        <v>444.5</v>
      </c>
      <c r="D689" s="285"/>
      <c r="E689" s="285"/>
      <c r="F689" s="663" t="s">
        <v>2672</v>
      </c>
      <c r="G689" s="308" t="s">
        <v>2671</v>
      </c>
      <c r="H689" s="268">
        <v>0.76</v>
      </c>
      <c r="I689" s="268"/>
      <c r="J689" s="268" t="s">
        <v>2670</v>
      </c>
    </row>
    <row r="690" spans="1:10" ht="14.1" customHeight="1">
      <c r="A690" s="744"/>
      <c r="B690" s="288">
        <v>400</v>
      </c>
      <c r="C690" s="285">
        <v>564.20000000000005</v>
      </c>
      <c r="D690" s="285"/>
      <c r="E690" s="285"/>
      <c r="F690" s="664"/>
      <c r="G690" s="308" t="s">
        <v>2669</v>
      </c>
      <c r="H690" s="268">
        <v>0.92</v>
      </c>
      <c r="I690" s="268"/>
      <c r="J690" s="268">
        <v>15.1</v>
      </c>
    </row>
    <row r="691" spans="1:10" ht="14.1" customHeight="1">
      <c r="A691" s="744"/>
      <c r="B691" s="288">
        <v>450</v>
      </c>
      <c r="C691" s="285">
        <v>698.3</v>
      </c>
      <c r="D691" s="285"/>
      <c r="E691" s="285"/>
      <c r="F691" s="664"/>
      <c r="G691" s="308" t="s">
        <v>2668</v>
      </c>
      <c r="H691" s="268">
        <v>1.02</v>
      </c>
      <c r="I691" s="268"/>
      <c r="J691" s="268"/>
    </row>
    <row r="692" spans="1:10" ht="14.1" customHeight="1">
      <c r="A692" s="849"/>
      <c r="B692" s="288">
        <v>500</v>
      </c>
      <c r="C692" s="285">
        <v>897.6</v>
      </c>
      <c r="D692" s="285"/>
      <c r="E692" s="285"/>
      <c r="F692" s="664"/>
      <c r="G692" s="308" t="s">
        <v>2667</v>
      </c>
      <c r="H692" s="268">
        <v>1.22</v>
      </c>
      <c r="I692" s="268"/>
      <c r="J692" s="268">
        <v>15.1</v>
      </c>
    </row>
    <row r="693" spans="1:10" ht="14.1" customHeight="1">
      <c r="A693" s="679" t="s">
        <v>2666</v>
      </c>
      <c r="B693" s="286">
        <v>15</v>
      </c>
      <c r="C693" s="291">
        <v>33.5</v>
      </c>
      <c r="D693" s="291"/>
      <c r="E693" s="291"/>
      <c r="F693" s="664"/>
      <c r="G693" s="308" t="s">
        <v>2665</v>
      </c>
      <c r="H693" s="272">
        <v>1.48</v>
      </c>
      <c r="I693" s="272"/>
      <c r="J693" s="268">
        <v>16</v>
      </c>
    </row>
    <row r="694" spans="1:10" ht="14.1" customHeight="1">
      <c r="A694" s="683"/>
      <c r="B694" s="286">
        <v>20</v>
      </c>
      <c r="C694" s="291">
        <v>37.200000000000003</v>
      </c>
      <c r="D694" s="291"/>
      <c r="E694" s="291"/>
      <c r="F694" s="664"/>
      <c r="G694" s="308" t="s">
        <v>2664</v>
      </c>
      <c r="H694" s="268">
        <v>1.75</v>
      </c>
      <c r="I694" s="268"/>
      <c r="J694" s="268">
        <v>23.8</v>
      </c>
    </row>
    <row r="695" spans="1:10" ht="14.1" customHeight="1">
      <c r="A695" s="683"/>
      <c r="B695" s="286">
        <v>25</v>
      </c>
      <c r="C695" s="291">
        <v>45.6</v>
      </c>
      <c r="D695" s="291"/>
      <c r="E695" s="291"/>
      <c r="F695" s="664"/>
      <c r="G695" s="308" t="s">
        <v>2663</v>
      </c>
      <c r="H695" s="268">
        <v>2.08</v>
      </c>
      <c r="I695" s="268"/>
      <c r="J695" s="268">
        <v>28</v>
      </c>
    </row>
    <row r="696" spans="1:10" ht="14.1" customHeight="1">
      <c r="A696" s="683"/>
      <c r="B696" s="286">
        <v>32</v>
      </c>
      <c r="C696" s="291">
        <v>67.5</v>
      </c>
      <c r="D696" s="291"/>
      <c r="E696" s="291"/>
      <c r="F696" s="664"/>
      <c r="G696" s="308" t="s">
        <v>2662</v>
      </c>
      <c r="H696" s="268">
        <v>2.61</v>
      </c>
      <c r="I696" s="268"/>
      <c r="J696" s="268">
        <v>37</v>
      </c>
    </row>
    <row r="697" spans="1:10" ht="14.1" customHeight="1">
      <c r="A697" s="683"/>
      <c r="B697" s="286">
        <v>40</v>
      </c>
      <c r="C697" s="291">
        <v>81.2</v>
      </c>
      <c r="D697" s="291"/>
      <c r="E697" s="291"/>
      <c r="F697" s="664"/>
      <c r="G697" s="308" t="s">
        <v>2661</v>
      </c>
      <c r="H697" s="268">
        <v>2.84</v>
      </c>
      <c r="I697" s="268"/>
      <c r="J697" s="268"/>
    </row>
    <row r="698" spans="1:10" ht="14.1" customHeight="1">
      <c r="A698" s="683"/>
      <c r="B698" s="286">
        <v>50</v>
      </c>
      <c r="C698" s="291">
        <v>91.3</v>
      </c>
      <c r="D698" s="291"/>
      <c r="E698" s="291"/>
      <c r="F698" s="665"/>
      <c r="G698" s="308" t="s">
        <v>2660</v>
      </c>
      <c r="H698" s="268">
        <v>3.2</v>
      </c>
      <c r="I698" s="268"/>
      <c r="J698" s="268">
        <v>45.6</v>
      </c>
    </row>
    <row r="699" spans="1:10" ht="14.1" customHeight="1">
      <c r="A699" s="683"/>
      <c r="B699" s="286">
        <v>65</v>
      </c>
      <c r="C699" s="291">
        <v>121.8</v>
      </c>
      <c r="D699" s="291"/>
      <c r="E699" s="291"/>
      <c r="F699" s="666" t="s">
        <v>2659</v>
      </c>
      <c r="G699" s="308">
        <v>15</v>
      </c>
      <c r="H699" s="268">
        <v>1.43</v>
      </c>
      <c r="I699" s="268"/>
      <c r="J699" s="268">
        <v>16.100000000000001</v>
      </c>
    </row>
    <row r="700" spans="1:10" ht="14.1" customHeight="1">
      <c r="A700" s="683"/>
      <c r="B700" s="286">
        <v>80</v>
      </c>
      <c r="C700" s="291">
        <v>137</v>
      </c>
      <c r="D700" s="291"/>
      <c r="E700" s="291"/>
      <c r="F700" s="667"/>
      <c r="G700" s="288" t="s">
        <v>2645</v>
      </c>
      <c r="H700" s="268">
        <v>1.78</v>
      </c>
      <c r="I700" s="268"/>
      <c r="J700" s="268">
        <v>17.649999999999999</v>
      </c>
    </row>
    <row r="701" spans="1:10" ht="14.1" customHeight="1">
      <c r="A701" s="684"/>
      <c r="B701" s="286">
        <v>100</v>
      </c>
      <c r="C701" s="291">
        <v>170</v>
      </c>
      <c r="D701" s="291"/>
      <c r="E701" s="291"/>
      <c r="F701" s="667"/>
      <c r="G701" s="308">
        <v>20</v>
      </c>
      <c r="H701" s="268">
        <v>1.93</v>
      </c>
      <c r="I701" s="268"/>
      <c r="J701" s="268">
        <v>26.15</v>
      </c>
    </row>
    <row r="702" spans="1:10" ht="14.1" customHeight="1">
      <c r="A702" s="644" t="s">
        <v>2658</v>
      </c>
      <c r="B702" s="645"/>
      <c r="C702" s="645"/>
      <c r="D702" s="645"/>
      <c r="E702" s="645"/>
      <c r="F702" s="667"/>
      <c r="G702" s="308">
        <v>25</v>
      </c>
      <c r="H702" s="268">
        <v>3.76</v>
      </c>
      <c r="I702" s="268"/>
      <c r="J702" s="268">
        <v>35.6</v>
      </c>
    </row>
    <row r="703" spans="1:10" ht="14.1" customHeight="1">
      <c r="A703" s="646"/>
      <c r="B703" s="647"/>
      <c r="C703" s="647"/>
      <c r="D703" s="647"/>
      <c r="E703" s="647"/>
      <c r="F703" s="667"/>
      <c r="G703" s="308">
        <v>32</v>
      </c>
      <c r="H703" s="268">
        <v>6.38</v>
      </c>
      <c r="I703" s="268"/>
      <c r="J703" s="268">
        <v>68.45</v>
      </c>
    </row>
    <row r="704" spans="1:10" ht="14.1" customHeight="1">
      <c r="A704" s="674" t="s">
        <v>2657</v>
      </c>
      <c r="B704" s="312">
        <v>15</v>
      </c>
      <c r="C704" s="272">
        <v>1.74</v>
      </c>
      <c r="D704" s="272"/>
      <c r="E704" s="272">
        <v>26.2</v>
      </c>
      <c r="F704" s="667"/>
      <c r="G704" s="308">
        <v>40</v>
      </c>
      <c r="H704" s="268">
        <v>8.9700000000000006</v>
      </c>
      <c r="I704" s="268"/>
      <c r="J704" s="268">
        <v>101.9</v>
      </c>
    </row>
    <row r="705" spans="1:10" ht="14.1" customHeight="1">
      <c r="A705" s="664"/>
      <c r="B705" s="312">
        <v>20</v>
      </c>
      <c r="C705" s="272">
        <v>2.92</v>
      </c>
      <c r="D705" s="272"/>
      <c r="E705" s="272">
        <v>41.9</v>
      </c>
      <c r="F705" s="668"/>
      <c r="G705" s="308">
        <v>50</v>
      </c>
      <c r="H705" s="268">
        <v>14.46</v>
      </c>
      <c r="I705" s="268"/>
      <c r="J705" s="268">
        <v>177.3</v>
      </c>
    </row>
    <row r="706" spans="1:10" ht="14.1" customHeight="1">
      <c r="A706" s="664"/>
      <c r="B706" s="312">
        <v>25</v>
      </c>
      <c r="C706" s="272">
        <v>5</v>
      </c>
      <c r="D706" s="272"/>
      <c r="E706" s="272">
        <v>60.2</v>
      </c>
      <c r="F706" s="663" t="s">
        <v>2656</v>
      </c>
      <c r="G706" s="308">
        <v>15</v>
      </c>
      <c r="H706" s="268">
        <v>1.6</v>
      </c>
      <c r="I706" s="268"/>
      <c r="J706" s="268">
        <v>16.5</v>
      </c>
    </row>
    <row r="707" spans="1:10" ht="14.1" customHeight="1">
      <c r="A707" s="664"/>
      <c r="B707" s="312">
        <v>32</v>
      </c>
      <c r="C707" s="272">
        <v>9.24</v>
      </c>
      <c r="D707" s="272"/>
      <c r="E707" s="272">
        <v>118</v>
      </c>
      <c r="F707" s="664"/>
      <c r="G707" s="308" t="s">
        <v>2630</v>
      </c>
      <c r="H707" s="268">
        <v>1.98</v>
      </c>
      <c r="I707" s="268"/>
      <c r="J707" s="268">
        <v>21.3</v>
      </c>
    </row>
    <row r="708" spans="1:10" ht="14.1" customHeight="1">
      <c r="A708" s="664"/>
      <c r="B708" s="312">
        <v>40</v>
      </c>
      <c r="C708" s="272">
        <v>13.64</v>
      </c>
      <c r="D708" s="272"/>
      <c r="E708" s="272">
        <v>217.8</v>
      </c>
      <c r="F708" s="664"/>
      <c r="G708" s="308">
        <v>20</v>
      </c>
      <c r="H708" s="268">
        <v>2.72</v>
      </c>
      <c r="I708" s="268"/>
      <c r="J708" s="268">
        <v>23.5</v>
      </c>
    </row>
    <row r="709" spans="1:10" ht="14.1" customHeight="1">
      <c r="A709" s="665"/>
      <c r="B709" s="312">
        <v>50</v>
      </c>
      <c r="C709" s="272">
        <v>22.19</v>
      </c>
      <c r="D709" s="272"/>
      <c r="E709" s="272"/>
      <c r="F709" s="675"/>
      <c r="G709" s="308" t="s">
        <v>2627</v>
      </c>
      <c r="H709" s="268">
        <v>3.43</v>
      </c>
      <c r="I709" s="268"/>
      <c r="J709" s="268"/>
    </row>
    <row r="710" spans="1:10" ht="14.1" customHeight="1">
      <c r="A710" s="649" t="s">
        <v>2655</v>
      </c>
      <c r="B710" s="312">
        <v>15</v>
      </c>
      <c r="C710" s="272">
        <v>2.27</v>
      </c>
      <c r="D710" s="272"/>
      <c r="E710" s="272">
        <v>32.200000000000003</v>
      </c>
      <c r="F710" s="676"/>
      <c r="G710" s="308">
        <v>25</v>
      </c>
      <c r="H710" s="268">
        <v>4.0999999999999996</v>
      </c>
      <c r="I710" s="268"/>
      <c r="J710" s="268">
        <v>28.28</v>
      </c>
    </row>
    <row r="711" spans="1:10" ht="14.1" customHeight="1">
      <c r="A711" s="669"/>
      <c r="B711" s="312">
        <v>20</v>
      </c>
      <c r="C711" s="272">
        <v>3.96</v>
      </c>
      <c r="D711" s="272"/>
      <c r="E711" s="272">
        <v>53.3</v>
      </c>
      <c r="F711" s="663" t="s">
        <v>2654</v>
      </c>
      <c r="G711" s="308">
        <v>15</v>
      </c>
      <c r="H711" s="272">
        <v>1.4</v>
      </c>
      <c r="I711" s="272"/>
      <c r="J711" s="268">
        <v>14.8</v>
      </c>
    </row>
    <row r="712" spans="1:10" ht="14.1" customHeight="1">
      <c r="A712" s="670"/>
      <c r="B712" s="312">
        <v>25</v>
      </c>
      <c r="C712" s="272">
        <v>6.9</v>
      </c>
      <c r="D712" s="272"/>
      <c r="E712" s="272">
        <v>85</v>
      </c>
      <c r="F712" s="664"/>
      <c r="G712" s="308">
        <v>20</v>
      </c>
      <c r="H712" s="272">
        <v>2.5</v>
      </c>
      <c r="I712" s="272"/>
      <c r="J712" s="268">
        <v>15</v>
      </c>
    </row>
    <row r="713" spans="1:10" ht="14.1" customHeight="1">
      <c r="A713" s="671" t="s">
        <v>2653</v>
      </c>
      <c r="B713" s="308">
        <v>15</v>
      </c>
      <c r="C713" s="268">
        <v>0.54</v>
      </c>
      <c r="D713" s="268"/>
      <c r="E713" s="272">
        <v>6.05</v>
      </c>
      <c r="F713" s="665"/>
      <c r="G713" s="308">
        <v>25</v>
      </c>
      <c r="H713" s="272">
        <v>4.05</v>
      </c>
      <c r="I713" s="272"/>
      <c r="J713" s="268">
        <v>25.5</v>
      </c>
    </row>
    <row r="714" spans="1:10" ht="14.1" customHeight="1">
      <c r="A714" s="672"/>
      <c r="B714" s="308">
        <v>20</v>
      </c>
      <c r="C714" s="268">
        <v>1.03</v>
      </c>
      <c r="D714" s="268"/>
      <c r="E714" s="272">
        <v>11.83</v>
      </c>
      <c r="F714" s="659" t="s">
        <v>2652</v>
      </c>
      <c r="G714" s="288" t="s">
        <v>2646</v>
      </c>
      <c r="H714" s="268">
        <v>0.36</v>
      </c>
      <c r="I714" s="268"/>
      <c r="J714" s="268">
        <v>4.24</v>
      </c>
    </row>
    <row r="715" spans="1:10" ht="14.1" customHeight="1">
      <c r="A715" s="672"/>
      <c r="B715" s="308">
        <v>25</v>
      </c>
      <c r="C715" s="268">
        <v>1.6</v>
      </c>
      <c r="D715" s="268"/>
      <c r="E715" s="272">
        <v>16.100000000000001</v>
      </c>
      <c r="F715" s="660"/>
      <c r="G715" s="288" t="s">
        <v>2645</v>
      </c>
      <c r="H715" s="268">
        <v>0.67</v>
      </c>
      <c r="I715" s="268"/>
      <c r="J715" s="268">
        <v>7.45</v>
      </c>
    </row>
    <row r="716" spans="1:10" ht="14.1" customHeight="1">
      <c r="A716" s="672"/>
      <c r="B716" s="308">
        <v>32</v>
      </c>
      <c r="C716" s="268">
        <v>2.82</v>
      </c>
      <c r="D716" s="268"/>
      <c r="E716" s="272">
        <v>24.2</v>
      </c>
      <c r="F716" s="660"/>
      <c r="G716" s="288" t="s">
        <v>2643</v>
      </c>
      <c r="H716" s="268">
        <v>1.65</v>
      </c>
      <c r="I716" s="268"/>
      <c r="J716" s="268">
        <v>16.600000000000001</v>
      </c>
    </row>
    <row r="717" spans="1:10" ht="14.1" customHeight="1">
      <c r="A717" s="672"/>
      <c r="B717" s="308">
        <v>40</v>
      </c>
      <c r="C717" s="268">
        <v>4.2</v>
      </c>
      <c r="D717" s="268"/>
      <c r="E717" s="272">
        <v>33.6</v>
      </c>
      <c r="F717" s="660"/>
      <c r="G717" s="288" t="s">
        <v>2642</v>
      </c>
      <c r="H717" s="268">
        <v>1.04</v>
      </c>
      <c r="I717" s="268"/>
      <c r="J717" s="268">
        <v>19</v>
      </c>
    </row>
    <row r="718" spans="1:10" ht="14.1" customHeight="1">
      <c r="A718" s="673"/>
      <c r="B718" s="308">
        <v>50</v>
      </c>
      <c r="C718" s="268">
        <v>6.82</v>
      </c>
      <c r="D718" s="268"/>
      <c r="E718" s="272">
        <v>53.76</v>
      </c>
      <c r="F718" s="660"/>
      <c r="G718" s="288" t="s">
        <v>2649</v>
      </c>
      <c r="H718" s="268">
        <v>3.94</v>
      </c>
      <c r="I718" s="268"/>
      <c r="J718" s="268">
        <v>27.5</v>
      </c>
    </row>
    <row r="719" spans="1:10" ht="14.1" customHeight="1">
      <c r="A719" s="651" t="s">
        <v>2651</v>
      </c>
      <c r="B719" s="308" t="s">
        <v>2650</v>
      </c>
      <c r="C719" s="268">
        <v>0.52</v>
      </c>
      <c r="D719" s="268"/>
      <c r="E719" s="272">
        <v>5.9</v>
      </c>
      <c r="F719" s="660"/>
      <c r="G719" s="307" t="s">
        <v>2640</v>
      </c>
      <c r="H719" s="268">
        <v>3.18</v>
      </c>
      <c r="I719" s="268"/>
      <c r="J719" s="268">
        <v>26</v>
      </c>
    </row>
    <row r="720" spans="1:10" ht="14.1" customHeight="1">
      <c r="A720" s="652"/>
      <c r="B720" s="308" t="s">
        <v>2645</v>
      </c>
      <c r="C720" s="268">
        <v>0.88</v>
      </c>
      <c r="D720" s="268"/>
      <c r="E720" s="272">
        <v>10.15</v>
      </c>
      <c r="F720" s="660"/>
      <c r="G720" s="307" t="s">
        <v>2638</v>
      </c>
      <c r="H720" s="268">
        <v>2.06</v>
      </c>
      <c r="I720" s="268"/>
      <c r="J720" s="268">
        <v>31.4</v>
      </c>
    </row>
    <row r="721" spans="1:10" ht="14.1" customHeight="1">
      <c r="A721" s="652"/>
      <c r="B721" s="308" t="s">
        <v>2643</v>
      </c>
      <c r="C721" s="268">
        <v>1.5</v>
      </c>
      <c r="D721" s="268"/>
      <c r="E721" s="272">
        <v>15.7</v>
      </c>
      <c r="F721" s="660"/>
      <c r="G721" s="307" t="s">
        <v>2636</v>
      </c>
      <c r="H721" s="306">
        <v>4.28</v>
      </c>
      <c r="I721" s="306"/>
      <c r="J721" s="268"/>
    </row>
    <row r="722" spans="1:10" ht="14.1" customHeight="1">
      <c r="A722" s="652"/>
      <c r="B722" s="308" t="s">
        <v>2642</v>
      </c>
      <c r="C722" s="268">
        <v>1.6</v>
      </c>
      <c r="D722" s="268"/>
      <c r="E722" s="272">
        <v>16.25</v>
      </c>
      <c r="F722" s="660"/>
      <c r="G722" s="307" t="s">
        <v>2644</v>
      </c>
      <c r="H722" s="306">
        <v>2.1800000000000002</v>
      </c>
      <c r="I722" s="306"/>
      <c r="J722" s="268"/>
    </row>
    <row r="723" spans="1:10" ht="14.1" customHeight="1">
      <c r="A723" s="652"/>
      <c r="B723" s="308" t="s">
        <v>2649</v>
      </c>
      <c r="C723" s="272">
        <v>2.2599999999999998</v>
      </c>
      <c r="D723" s="272"/>
      <c r="E723" s="272">
        <v>26</v>
      </c>
      <c r="F723" s="661"/>
      <c r="G723" s="307" t="s">
        <v>2635</v>
      </c>
      <c r="H723" s="268">
        <v>9.57</v>
      </c>
      <c r="I723" s="268"/>
      <c r="J723" s="268"/>
    </row>
    <row r="724" spans="1:10" ht="14.1" customHeight="1">
      <c r="A724" s="652"/>
      <c r="B724" s="308" t="s">
        <v>2640</v>
      </c>
      <c r="C724" s="268">
        <v>2.4</v>
      </c>
      <c r="D724" s="268"/>
      <c r="E724" s="272">
        <v>25</v>
      </c>
      <c r="F724" s="661"/>
      <c r="G724" s="307" t="s">
        <v>2641</v>
      </c>
      <c r="H724" s="306">
        <v>7.26</v>
      </c>
      <c r="I724" s="306"/>
      <c r="J724" s="268"/>
    </row>
    <row r="725" spans="1:10" ht="14.1" customHeight="1">
      <c r="A725" s="652"/>
      <c r="B725" s="308" t="s">
        <v>2638</v>
      </c>
      <c r="C725" s="272">
        <v>2.6</v>
      </c>
      <c r="D725" s="272"/>
      <c r="E725" s="272">
        <v>29.4</v>
      </c>
      <c r="F725" s="662"/>
      <c r="G725" s="307" t="s">
        <v>2639</v>
      </c>
      <c r="H725" s="306">
        <v>5.28</v>
      </c>
      <c r="I725" s="306"/>
      <c r="J725" s="268"/>
    </row>
    <row r="726" spans="1:10" ht="14.1" customHeight="1">
      <c r="A726" s="652"/>
      <c r="B726" s="308" t="s">
        <v>2648</v>
      </c>
      <c r="C726" s="268">
        <v>3.5</v>
      </c>
      <c r="D726" s="268"/>
      <c r="E726" s="272">
        <v>35.700000000000003</v>
      </c>
      <c r="F726" s="656" t="s">
        <v>2647</v>
      </c>
      <c r="G726" s="288" t="s">
        <v>2646</v>
      </c>
      <c r="H726" s="268">
        <v>0.7</v>
      </c>
      <c r="I726" s="268"/>
      <c r="J726" s="268">
        <v>7.7</v>
      </c>
    </row>
    <row r="727" spans="1:10" ht="14.1" customHeight="1">
      <c r="A727" s="652"/>
      <c r="B727" s="308" t="s">
        <v>2636</v>
      </c>
      <c r="C727" s="268">
        <v>3.7</v>
      </c>
      <c r="D727" s="268"/>
      <c r="E727" s="272">
        <v>35.9</v>
      </c>
      <c r="F727" s="657"/>
      <c r="G727" s="288" t="s">
        <v>2645</v>
      </c>
      <c r="H727" s="268">
        <v>1.04</v>
      </c>
      <c r="I727" s="268"/>
      <c r="J727" s="268">
        <v>11.06</v>
      </c>
    </row>
    <row r="728" spans="1:10" ht="14.1" customHeight="1">
      <c r="A728" s="652"/>
      <c r="B728" s="308" t="s">
        <v>2644</v>
      </c>
      <c r="C728" s="268">
        <v>3.95</v>
      </c>
      <c r="D728" s="268"/>
      <c r="E728" s="272">
        <v>36.15</v>
      </c>
      <c r="F728" s="657"/>
      <c r="G728" s="288" t="s">
        <v>2643</v>
      </c>
      <c r="H728" s="268">
        <v>1.58</v>
      </c>
      <c r="I728" s="268"/>
      <c r="J728" s="268">
        <v>15.5</v>
      </c>
    </row>
    <row r="729" spans="1:10" ht="14.1" customHeight="1">
      <c r="A729" s="653"/>
      <c r="B729" s="308" t="s">
        <v>2635</v>
      </c>
      <c r="C729" s="268">
        <v>5.78</v>
      </c>
      <c r="D729" s="268"/>
      <c r="E729" s="272">
        <v>50.6</v>
      </c>
      <c r="F729" s="657"/>
      <c r="G729" s="288" t="s">
        <v>2642</v>
      </c>
      <c r="H729" s="268">
        <v>1.68</v>
      </c>
      <c r="I729" s="268"/>
      <c r="J729" s="268">
        <v>16.7</v>
      </c>
    </row>
    <row r="730" spans="1:10" ht="14.1" customHeight="1">
      <c r="A730" s="653"/>
      <c r="B730" s="308" t="s">
        <v>2641</v>
      </c>
      <c r="C730" s="268">
        <v>6</v>
      </c>
      <c r="D730" s="268"/>
      <c r="E730" s="272">
        <v>50.7</v>
      </c>
      <c r="F730" s="657"/>
      <c r="G730" s="307" t="s">
        <v>2640</v>
      </c>
      <c r="H730" s="268">
        <v>2.44</v>
      </c>
      <c r="I730" s="268"/>
      <c r="J730" s="268"/>
    </row>
    <row r="731" spans="1:10" ht="14.1" customHeight="1">
      <c r="A731" s="654"/>
      <c r="B731" s="308" t="s">
        <v>2639</v>
      </c>
      <c r="C731" s="268">
        <v>6.3</v>
      </c>
      <c r="D731" s="268"/>
      <c r="E731" s="272">
        <v>53.6</v>
      </c>
      <c r="F731" s="657"/>
      <c r="G731" s="307" t="s">
        <v>2638</v>
      </c>
      <c r="H731" s="268">
        <v>2.62</v>
      </c>
      <c r="I731" s="268"/>
      <c r="J731" s="268"/>
    </row>
    <row r="732" spans="1:10" ht="14.1" customHeight="1">
      <c r="A732" s="663" t="s">
        <v>2637</v>
      </c>
      <c r="B732" s="308">
        <v>15</v>
      </c>
      <c r="C732" s="272">
        <v>0.25</v>
      </c>
      <c r="D732" s="272"/>
      <c r="E732" s="272">
        <v>4.45</v>
      </c>
      <c r="F732" s="657"/>
      <c r="G732" s="307" t="s">
        <v>2636</v>
      </c>
      <c r="H732" s="306">
        <v>4.13</v>
      </c>
      <c r="I732" s="306"/>
      <c r="J732" s="268"/>
    </row>
    <row r="733" spans="1:10" ht="14.1" customHeight="1">
      <c r="A733" s="664"/>
      <c r="B733" s="308">
        <v>20</v>
      </c>
      <c r="C733" s="272">
        <v>0.37</v>
      </c>
      <c r="D733" s="272"/>
      <c r="E733" s="272">
        <v>5.0999999999999996</v>
      </c>
      <c r="F733" s="658"/>
      <c r="G733" s="307" t="s">
        <v>2635</v>
      </c>
      <c r="H733" s="306">
        <v>6.89</v>
      </c>
      <c r="I733" s="306"/>
      <c r="J733" s="268"/>
    </row>
    <row r="734" spans="1:10" ht="14.1" customHeight="1">
      <c r="A734" s="665"/>
      <c r="B734" s="308">
        <v>25</v>
      </c>
      <c r="C734" s="272">
        <v>0.55000000000000004</v>
      </c>
      <c r="D734" s="272"/>
      <c r="E734" s="272">
        <v>8.4499999999999993</v>
      </c>
      <c r="F734" s="663" t="s">
        <v>2634</v>
      </c>
      <c r="G734" s="311">
        <v>15</v>
      </c>
      <c r="H734" s="310">
        <v>0.92</v>
      </c>
      <c r="I734" s="310"/>
      <c r="J734" s="268">
        <v>9.8000000000000007</v>
      </c>
    </row>
    <row r="735" spans="1:10" ht="14.1" customHeight="1">
      <c r="A735" s="649" t="s">
        <v>2633</v>
      </c>
      <c r="B735" s="308">
        <v>15</v>
      </c>
      <c r="C735" s="268">
        <v>1.72</v>
      </c>
      <c r="D735" s="268"/>
      <c r="E735" s="272">
        <v>20</v>
      </c>
      <c r="F735" s="806"/>
      <c r="G735" s="308">
        <v>20</v>
      </c>
      <c r="H735" s="268">
        <v>1.34</v>
      </c>
      <c r="I735" s="268"/>
      <c r="J735" s="268">
        <v>13.7</v>
      </c>
    </row>
    <row r="736" spans="1:10" ht="14.1" customHeight="1">
      <c r="A736" s="649"/>
      <c r="B736" s="308" t="s">
        <v>2630</v>
      </c>
      <c r="C736" s="268">
        <v>2.76</v>
      </c>
      <c r="D736" s="268"/>
      <c r="E736" s="272">
        <v>23.5</v>
      </c>
      <c r="F736" s="806"/>
      <c r="G736" s="308">
        <v>25</v>
      </c>
      <c r="H736" s="268">
        <v>2.0699999999999998</v>
      </c>
      <c r="I736" s="268"/>
      <c r="J736" s="268">
        <v>23.3</v>
      </c>
    </row>
    <row r="737" spans="1:10" ht="14.1" customHeight="1">
      <c r="A737" s="649"/>
      <c r="B737" s="308">
        <v>20</v>
      </c>
      <c r="C737" s="268">
        <v>2.64</v>
      </c>
      <c r="D737" s="268"/>
      <c r="E737" s="272">
        <v>26.45</v>
      </c>
      <c r="F737" s="806"/>
      <c r="G737" s="308">
        <v>32</v>
      </c>
      <c r="H737" s="268">
        <v>3.5</v>
      </c>
      <c r="I737" s="268"/>
      <c r="J737" s="268">
        <v>33.200000000000003</v>
      </c>
    </row>
    <row r="738" spans="1:10" ht="14.1" customHeight="1">
      <c r="A738" s="649"/>
      <c r="B738" s="309" t="s">
        <v>2628</v>
      </c>
      <c r="C738" s="306">
        <v>3.92</v>
      </c>
      <c r="D738" s="306"/>
      <c r="E738" s="272">
        <v>34.450000000000003</v>
      </c>
      <c r="F738" s="806"/>
      <c r="G738" s="308">
        <v>40</v>
      </c>
      <c r="H738" s="268">
        <v>5.16</v>
      </c>
      <c r="I738" s="268"/>
      <c r="J738" s="268">
        <v>55.7</v>
      </c>
    </row>
    <row r="739" spans="1:10" ht="14.1" customHeight="1">
      <c r="A739" s="650"/>
      <c r="B739" s="308" t="s">
        <v>2627</v>
      </c>
      <c r="C739" s="268">
        <v>4.12</v>
      </c>
      <c r="D739" s="268"/>
      <c r="E739" s="272">
        <v>36</v>
      </c>
      <c r="F739" s="715"/>
      <c r="G739" s="308">
        <v>50</v>
      </c>
      <c r="H739" s="268">
        <v>7.92</v>
      </c>
      <c r="I739" s="268"/>
      <c r="J739" s="268">
        <v>91</v>
      </c>
    </row>
    <row r="740" spans="1:10" ht="14.1" customHeight="1">
      <c r="A740" s="687" t="s">
        <v>2507</v>
      </c>
      <c r="B740" s="687"/>
      <c r="C740" s="687"/>
      <c r="D740" s="687"/>
      <c r="E740" s="687"/>
      <c r="F740" s="687"/>
      <c r="G740" s="687"/>
      <c r="H740" s="687"/>
      <c r="I740" s="687"/>
      <c r="J740" s="687"/>
    </row>
    <row r="741" spans="1:10" ht="14.1" customHeight="1">
      <c r="A741" s="655" t="s">
        <v>2508</v>
      </c>
      <c r="B741" s="655"/>
      <c r="C741" s="655"/>
      <c r="D741" s="655"/>
      <c r="E741" s="655"/>
      <c r="F741" s="655"/>
      <c r="G741" s="655"/>
      <c r="H741" s="655"/>
      <c r="I741" s="655"/>
      <c r="J741" s="655"/>
    </row>
    <row r="742" spans="1:10" ht="13.5" customHeight="1">
      <c r="A742" s="648" t="s">
        <v>2514</v>
      </c>
      <c r="B742" s="648"/>
      <c r="C742" s="648"/>
      <c r="D742" s="648"/>
      <c r="E742" s="648"/>
      <c r="F742" s="648"/>
      <c r="G742" s="648"/>
      <c r="H742" s="648"/>
      <c r="I742" s="294"/>
      <c r="J742" s="293" t="s">
        <v>2632</v>
      </c>
    </row>
    <row r="743" spans="1:10" ht="13.5" customHeight="1">
      <c r="A743" s="671" t="s">
        <v>2631</v>
      </c>
      <c r="B743" s="308" t="s">
        <v>2630</v>
      </c>
      <c r="C743" s="268">
        <v>1.4</v>
      </c>
      <c r="D743" s="268"/>
      <c r="E743" s="268">
        <v>13.6</v>
      </c>
      <c r="F743" s="861" t="s">
        <v>2629</v>
      </c>
      <c r="G743" s="308">
        <v>15</v>
      </c>
      <c r="H743" s="272"/>
      <c r="I743" s="272"/>
      <c r="J743" s="268">
        <v>3.75</v>
      </c>
    </row>
    <row r="744" spans="1:10" ht="13.5" customHeight="1">
      <c r="A744" s="672"/>
      <c r="B744" s="308" t="s">
        <v>2628</v>
      </c>
      <c r="C744" s="268">
        <v>1.94</v>
      </c>
      <c r="D744" s="268"/>
      <c r="E744" s="268">
        <v>19.7</v>
      </c>
      <c r="F744" s="862"/>
      <c r="G744" s="308">
        <v>20</v>
      </c>
      <c r="H744" s="272"/>
      <c r="I744" s="272"/>
      <c r="J744" s="268">
        <v>4.4000000000000004</v>
      </c>
    </row>
    <row r="745" spans="1:10" ht="13.5" customHeight="1">
      <c r="A745" s="672"/>
      <c r="B745" s="308" t="s">
        <v>2627</v>
      </c>
      <c r="C745" s="268">
        <v>2.1</v>
      </c>
      <c r="D745" s="268"/>
      <c r="E745" s="268">
        <v>34.75</v>
      </c>
      <c r="F745" s="862"/>
      <c r="G745" s="308">
        <v>25</v>
      </c>
      <c r="H745" s="272"/>
      <c r="I745" s="272"/>
      <c r="J745" s="268">
        <v>5.94</v>
      </c>
    </row>
    <row r="746" spans="1:10" ht="13.5" customHeight="1">
      <c r="A746" s="672"/>
      <c r="B746" s="308" t="s">
        <v>2626</v>
      </c>
      <c r="C746" s="268">
        <v>3.11</v>
      </c>
      <c r="D746" s="268"/>
      <c r="E746" s="268">
        <v>29.83</v>
      </c>
      <c r="F746" s="862"/>
      <c r="G746" s="308">
        <v>32</v>
      </c>
      <c r="H746" s="272"/>
      <c r="I746" s="272"/>
      <c r="J746" s="268">
        <v>8.15</v>
      </c>
    </row>
    <row r="747" spans="1:10" ht="14.1" customHeight="1">
      <c r="A747" s="672"/>
      <c r="B747" s="308" t="s">
        <v>2625</v>
      </c>
      <c r="C747" s="268">
        <v>3.32</v>
      </c>
      <c r="D747" s="268"/>
      <c r="E747" s="268">
        <v>30.8</v>
      </c>
      <c r="F747" s="862"/>
      <c r="G747" s="308">
        <v>40</v>
      </c>
      <c r="H747" s="272"/>
      <c r="I747" s="272"/>
      <c r="J747" s="268">
        <v>9.86</v>
      </c>
    </row>
    <row r="748" spans="1:10" ht="14.1" customHeight="1">
      <c r="A748" s="672"/>
      <c r="B748" s="308" t="s">
        <v>2624</v>
      </c>
      <c r="C748" s="268">
        <v>4.45</v>
      </c>
      <c r="D748" s="268"/>
      <c r="E748" s="268">
        <v>39.700000000000003</v>
      </c>
      <c r="F748" s="863"/>
      <c r="G748" s="308">
        <v>50</v>
      </c>
      <c r="H748" s="272"/>
      <c r="I748" s="272"/>
      <c r="J748" s="268">
        <v>13.25</v>
      </c>
    </row>
    <row r="749" spans="1:10" ht="14.1" customHeight="1">
      <c r="A749" s="872"/>
      <c r="B749" s="308" t="s">
        <v>2623</v>
      </c>
      <c r="C749" s="268">
        <v>4.54</v>
      </c>
      <c r="D749" s="268"/>
      <c r="E749" s="268">
        <v>38.4</v>
      </c>
      <c r="F749" s="838" t="s">
        <v>2622</v>
      </c>
      <c r="G749" s="305">
        <v>15</v>
      </c>
      <c r="H749" s="272"/>
      <c r="I749" s="272"/>
      <c r="J749" s="268">
        <v>6.48</v>
      </c>
    </row>
    <row r="750" spans="1:10" ht="14.1" customHeight="1">
      <c r="A750" s="872"/>
      <c r="B750" s="308" t="s">
        <v>2621</v>
      </c>
      <c r="C750" s="268">
        <v>4.8</v>
      </c>
      <c r="D750" s="268"/>
      <c r="E750" s="268"/>
      <c r="F750" s="839"/>
      <c r="G750" s="305">
        <v>20</v>
      </c>
      <c r="H750" s="272"/>
      <c r="I750" s="272"/>
      <c r="J750" s="268">
        <v>8</v>
      </c>
    </row>
    <row r="751" spans="1:10" ht="14.1" customHeight="1">
      <c r="A751" s="872"/>
      <c r="B751" s="308" t="s">
        <v>2620</v>
      </c>
      <c r="C751" s="268">
        <v>7.88</v>
      </c>
      <c r="D751" s="268"/>
      <c r="E751" s="268"/>
      <c r="F751" s="839"/>
      <c r="G751" s="305">
        <v>25</v>
      </c>
      <c r="H751" s="272"/>
      <c r="I751" s="272"/>
      <c r="J751" s="268">
        <v>13.24</v>
      </c>
    </row>
    <row r="752" spans="1:10" ht="14.1" customHeight="1">
      <c r="A752" s="872"/>
      <c r="B752" s="308" t="s">
        <v>2619</v>
      </c>
      <c r="C752" s="268">
        <v>7.7</v>
      </c>
      <c r="D752" s="268"/>
      <c r="E752" s="268">
        <v>58.7</v>
      </c>
      <c r="F752" s="839"/>
      <c r="G752" s="305">
        <v>32</v>
      </c>
      <c r="H752" s="272"/>
      <c r="I752" s="272"/>
      <c r="J752" s="268">
        <v>15.97</v>
      </c>
    </row>
    <row r="753" spans="1:10" ht="14.1" customHeight="1">
      <c r="A753" s="873"/>
      <c r="B753" s="308" t="s">
        <v>2618</v>
      </c>
      <c r="C753" s="268">
        <v>8.1</v>
      </c>
      <c r="D753" s="268"/>
      <c r="E753" s="268">
        <v>62.4</v>
      </c>
      <c r="F753" s="839"/>
      <c r="G753" s="305">
        <v>40</v>
      </c>
      <c r="H753" s="272"/>
      <c r="I753" s="272"/>
      <c r="J753" s="268">
        <v>18.7</v>
      </c>
    </row>
    <row r="754" spans="1:10" ht="14.1" customHeight="1">
      <c r="A754" s="642" t="s">
        <v>2617</v>
      </c>
      <c r="B754" s="288">
        <v>15</v>
      </c>
      <c r="C754" s="272">
        <v>0.45</v>
      </c>
      <c r="D754" s="272"/>
      <c r="E754" s="268">
        <v>7</v>
      </c>
      <c r="F754" s="840"/>
      <c r="G754" s="305">
        <v>50</v>
      </c>
      <c r="H754" s="272"/>
      <c r="I754" s="272"/>
      <c r="J754" s="268">
        <v>27.85</v>
      </c>
    </row>
    <row r="755" spans="1:10" ht="14.1" customHeight="1">
      <c r="A755" s="643"/>
      <c r="B755" s="288">
        <v>20</v>
      </c>
      <c r="C755" s="272">
        <v>0.67</v>
      </c>
      <c r="D755" s="272"/>
      <c r="E755" s="268">
        <v>8.1199999999999992</v>
      </c>
      <c r="F755" s="866" t="s">
        <v>2616</v>
      </c>
      <c r="G755" s="308">
        <v>15</v>
      </c>
      <c r="H755" s="272"/>
      <c r="I755" s="272"/>
      <c r="J755" s="268">
        <v>8.1</v>
      </c>
    </row>
    <row r="756" spans="1:10" ht="14.1" customHeight="1">
      <c r="A756" s="643"/>
      <c r="B756" s="288">
        <v>25</v>
      </c>
      <c r="C756" s="272">
        <v>1.1299999999999999</v>
      </c>
      <c r="D756" s="272"/>
      <c r="E756" s="268"/>
      <c r="F756" s="867"/>
      <c r="G756" s="308">
        <v>20</v>
      </c>
      <c r="H756" s="272"/>
      <c r="I756" s="272"/>
      <c r="J756" s="268">
        <v>10</v>
      </c>
    </row>
    <row r="757" spans="1:10" ht="14.1" customHeight="1">
      <c r="A757" s="643"/>
      <c r="B757" s="288">
        <v>32</v>
      </c>
      <c r="C757" s="272">
        <v>3.28</v>
      </c>
      <c r="D757" s="272"/>
      <c r="E757" s="268"/>
      <c r="F757" s="867"/>
      <c r="G757" s="308">
        <v>25</v>
      </c>
      <c r="H757" s="272"/>
      <c r="I757" s="272"/>
      <c r="J757" s="268">
        <v>14.26</v>
      </c>
    </row>
    <row r="758" spans="1:10" ht="14.1" customHeight="1">
      <c r="A758" s="643"/>
      <c r="B758" s="307">
        <v>40</v>
      </c>
      <c r="C758" s="306">
        <v>3.89</v>
      </c>
      <c r="D758" s="306"/>
      <c r="E758" s="306"/>
      <c r="F758" s="867"/>
      <c r="G758" s="308">
        <v>32</v>
      </c>
      <c r="H758" s="272"/>
      <c r="I758" s="272"/>
      <c r="J758" s="268">
        <v>18.72</v>
      </c>
    </row>
    <row r="759" spans="1:10" ht="14.1" customHeight="1">
      <c r="A759" s="643"/>
      <c r="B759" s="288">
        <v>50</v>
      </c>
      <c r="C759" s="272">
        <v>7.45</v>
      </c>
      <c r="D759" s="272"/>
      <c r="E759" s="268"/>
      <c r="F759" s="867"/>
      <c r="G759" s="308">
        <v>40</v>
      </c>
      <c r="H759" s="272"/>
      <c r="I759" s="272"/>
      <c r="J759" s="268">
        <v>24.48</v>
      </c>
    </row>
    <row r="760" spans="1:10" ht="14.1" customHeight="1">
      <c r="A760" s="643" t="s">
        <v>2615</v>
      </c>
      <c r="B760" s="288">
        <v>15</v>
      </c>
      <c r="C760" s="272">
        <v>0.43</v>
      </c>
      <c r="D760" s="272"/>
      <c r="E760" s="268">
        <v>5.7</v>
      </c>
      <c r="F760" s="868"/>
      <c r="G760" s="308">
        <v>50</v>
      </c>
      <c r="H760" s="272"/>
      <c r="I760" s="272"/>
      <c r="J760" s="268">
        <v>31.77</v>
      </c>
    </row>
    <row r="761" spans="1:10" ht="14.1" customHeight="1">
      <c r="A761" s="643"/>
      <c r="B761" s="288">
        <v>20</v>
      </c>
      <c r="C761" s="272">
        <v>0.68</v>
      </c>
      <c r="D761" s="272"/>
      <c r="E761" s="268">
        <v>8.9600000000000009</v>
      </c>
      <c r="F761" s="838" t="s">
        <v>2614</v>
      </c>
      <c r="G761" s="305">
        <v>15</v>
      </c>
      <c r="H761" s="272"/>
      <c r="I761" s="272"/>
      <c r="J761" s="268">
        <v>4.8</v>
      </c>
    </row>
    <row r="762" spans="1:10" ht="14.1" customHeight="1">
      <c r="A762" s="643"/>
      <c r="B762" s="288">
        <v>25</v>
      </c>
      <c r="C762" s="272">
        <v>1</v>
      </c>
      <c r="D762" s="272"/>
      <c r="E762" s="268">
        <v>14.15</v>
      </c>
      <c r="F762" s="839"/>
      <c r="G762" s="305">
        <v>20</v>
      </c>
      <c r="H762" s="272"/>
      <c r="I762" s="272"/>
      <c r="J762" s="268">
        <v>5.8</v>
      </c>
    </row>
    <row r="763" spans="1:10" ht="14.1" customHeight="1">
      <c r="A763" s="643"/>
      <c r="B763" s="307">
        <v>32</v>
      </c>
      <c r="C763" s="306">
        <v>2.89</v>
      </c>
      <c r="D763" s="306"/>
      <c r="E763" s="306"/>
      <c r="F763" s="839"/>
      <c r="G763" s="305">
        <v>25</v>
      </c>
      <c r="H763" s="272"/>
      <c r="I763" s="272"/>
      <c r="J763" s="268">
        <v>8.4</v>
      </c>
    </row>
    <row r="764" spans="1:10" ht="14.1" customHeight="1">
      <c r="A764" s="643"/>
      <c r="B764" s="307">
        <v>40</v>
      </c>
      <c r="C764" s="306">
        <v>4.3</v>
      </c>
      <c r="D764" s="306"/>
      <c r="E764" s="306"/>
      <c r="F764" s="839"/>
      <c r="G764" s="305">
        <v>32</v>
      </c>
      <c r="H764" s="272"/>
      <c r="I764" s="272"/>
      <c r="J764" s="268">
        <v>10</v>
      </c>
    </row>
    <row r="765" spans="1:10" ht="14.1" customHeight="1">
      <c r="A765" s="643"/>
      <c r="B765" s="307">
        <v>50</v>
      </c>
      <c r="C765" s="306">
        <v>7.33</v>
      </c>
      <c r="D765" s="306"/>
      <c r="E765" s="306"/>
      <c r="F765" s="839"/>
      <c r="G765" s="305">
        <v>40</v>
      </c>
      <c r="H765" s="272"/>
      <c r="I765" s="272"/>
      <c r="J765" s="268">
        <v>14.85</v>
      </c>
    </row>
    <row r="766" spans="1:10" ht="14.1" customHeight="1">
      <c r="A766" s="644" t="s">
        <v>2613</v>
      </c>
      <c r="B766" s="645"/>
      <c r="C766" s="645"/>
      <c r="D766" s="645"/>
      <c r="E766" s="645"/>
      <c r="F766" s="840"/>
      <c r="G766" s="305">
        <v>50</v>
      </c>
      <c r="H766" s="272"/>
      <c r="I766" s="272"/>
      <c r="J766" s="268">
        <v>23.11</v>
      </c>
    </row>
    <row r="767" spans="1:10" ht="14.1" customHeight="1">
      <c r="A767" s="646"/>
      <c r="B767" s="647"/>
      <c r="C767" s="647"/>
      <c r="D767" s="647"/>
      <c r="E767" s="647"/>
      <c r="F767" s="857" t="s">
        <v>2612</v>
      </c>
      <c r="G767" s="858"/>
      <c r="H767" s="858"/>
      <c r="I767" s="858"/>
      <c r="J767" s="858"/>
    </row>
    <row r="768" spans="1:10" ht="14.1" customHeight="1">
      <c r="A768" s="869" t="s">
        <v>2611</v>
      </c>
      <c r="B768" s="292">
        <v>15</v>
      </c>
      <c r="C768" s="272"/>
      <c r="D768" s="272"/>
      <c r="E768" s="268">
        <v>4.5</v>
      </c>
      <c r="F768" s="859"/>
      <c r="G768" s="860"/>
      <c r="H768" s="860"/>
      <c r="I768" s="860"/>
      <c r="J768" s="860"/>
    </row>
    <row r="769" spans="1:10" ht="14.1" customHeight="1">
      <c r="A769" s="870"/>
      <c r="B769" s="292">
        <v>20</v>
      </c>
      <c r="C769" s="272"/>
      <c r="D769" s="272"/>
      <c r="E769" s="297">
        <v>5.56</v>
      </c>
      <c r="F769" s="292" t="s">
        <v>2610</v>
      </c>
      <c r="G769" s="304"/>
      <c r="H769" s="268"/>
      <c r="I769" s="268"/>
      <c r="J769" s="268">
        <v>2184</v>
      </c>
    </row>
    <row r="770" spans="1:10" ht="14.1" customHeight="1">
      <c r="A770" s="870"/>
      <c r="B770" s="292">
        <v>25</v>
      </c>
      <c r="C770" s="272"/>
      <c r="D770" s="272"/>
      <c r="E770" s="297">
        <v>7.92</v>
      </c>
      <c r="F770" s="292" t="s">
        <v>2609</v>
      </c>
      <c r="G770" s="304"/>
      <c r="H770" s="268"/>
      <c r="I770" s="268"/>
      <c r="J770" s="268">
        <v>2421.9</v>
      </c>
    </row>
    <row r="771" spans="1:10" ht="14.1" customHeight="1">
      <c r="A771" s="870"/>
      <c r="B771" s="292">
        <v>32</v>
      </c>
      <c r="C771" s="272"/>
      <c r="D771" s="272"/>
      <c r="E771" s="297">
        <v>10.4</v>
      </c>
      <c r="F771" s="292" t="s">
        <v>2608</v>
      </c>
      <c r="G771" s="302"/>
      <c r="H771" s="268"/>
      <c r="I771" s="268"/>
      <c r="J771" s="268">
        <v>1696.5</v>
      </c>
    </row>
    <row r="772" spans="1:10" ht="14.1" customHeight="1">
      <c r="A772" s="870"/>
      <c r="B772" s="292">
        <v>40</v>
      </c>
      <c r="C772" s="272"/>
      <c r="D772" s="272"/>
      <c r="E772" s="297">
        <v>13.6</v>
      </c>
      <c r="F772" s="292" t="s">
        <v>2607</v>
      </c>
      <c r="G772" s="302"/>
      <c r="H772" s="268"/>
      <c r="I772" s="268"/>
      <c r="J772" s="268">
        <v>1673.1</v>
      </c>
    </row>
    <row r="773" spans="1:10" ht="14.1" customHeight="1">
      <c r="A773" s="870"/>
      <c r="B773" s="292">
        <v>50</v>
      </c>
      <c r="C773" s="272"/>
      <c r="D773" s="272"/>
      <c r="E773" s="297">
        <v>17.649999999999999</v>
      </c>
      <c r="F773" s="292" t="s">
        <v>2606</v>
      </c>
      <c r="G773" s="302"/>
      <c r="H773" s="268"/>
      <c r="I773" s="268"/>
      <c r="J773" s="268">
        <v>2730</v>
      </c>
    </row>
    <row r="774" spans="1:10" ht="14.1" customHeight="1">
      <c r="A774" s="870"/>
      <c r="B774" s="292">
        <v>65</v>
      </c>
      <c r="C774" s="272"/>
      <c r="D774" s="272"/>
      <c r="E774" s="296">
        <v>33.229999999999997</v>
      </c>
      <c r="F774" s="303" t="s">
        <v>2605</v>
      </c>
      <c r="G774" s="302"/>
      <c r="H774" s="268"/>
      <c r="I774" s="268"/>
      <c r="J774" s="268">
        <v>2343.9</v>
      </c>
    </row>
    <row r="775" spans="1:10" ht="14.1" customHeight="1">
      <c r="A775" s="871"/>
      <c r="B775" s="288">
        <v>80</v>
      </c>
      <c r="C775" s="272"/>
      <c r="D775" s="272"/>
      <c r="E775" s="296">
        <v>43.6</v>
      </c>
      <c r="F775" s="303" t="s">
        <v>2604</v>
      </c>
      <c r="G775" s="302"/>
      <c r="H775" s="268"/>
      <c r="I775" s="268"/>
      <c r="J775" s="268">
        <v>3416.4</v>
      </c>
    </row>
    <row r="776" spans="1:10" ht="14.1" customHeight="1">
      <c r="A776" s="877" t="s">
        <v>2603</v>
      </c>
      <c r="B776" s="301">
        <v>15</v>
      </c>
      <c r="C776" s="300"/>
      <c r="D776" s="300"/>
      <c r="E776" s="299">
        <v>2.0699999999999998</v>
      </c>
      <c r="F776" s="281" t="s">
        <v>2602</v>
      </c>
      <c r="G776" s="288"/>
      <c r="H776" s="272"/>
      <c r="I776" s="272"/>
      <c r="J776" s="268">
        <v>413.4</v>
      </c>
    </row>
    <row r="777" spans="1:10" ht="14.1" customHeight="1">
      <c r="A777" s="878"/>
      <c r="B777" s="292">
        <v>20</v>
      </c>
      <c r="C777" s="272"/>
      <c r="D777" s="272"/>
      <c r="E777" s="297">
        <v>2.4500000000000002</v>
      </c>
      <c r="F777" s="298" t="s">
        <v>2601</v>
      </c>
      <c r="G777" s="288"/>
      <c r="H777" s="272"/>
      <c r="I777" s="272"/>
      <c r="J777" s="268">
        <v>446</v>
      </c>
    </row>
    <row r="778" spans="1:10" ht="14.1" customHeight="1">
      <c r="A778" s="878"/>
      <c r="B778" s="292">
        <v>25</v>
      </c>
      <c r="C778" s="272"/>
      <c r="D778" s="272"/>
      <c r="E778" s="297">
        <v>3.3</v>
      </c>
      <c r="F778" s="298" t="s">
        <v>2600</v>
      </c>
      <c r="G778" s="288"/>
      <c r="H778" s="272"/>
      <c r="I778" s="272"/>
      <c r="J778" s="268">
        <v>479.7</v>
      </c>
    </row>
    <row r="779" spans="1:10" ht="14.1" customHeight="1">
      <c r="A779" s="878"/>
      <c r="B779" s="292">
        <v>32</v>
      </c>
      <c r="C779" s="272"/>
      <c r="D779" s="272"/>
      <c r="E779" s="297">
        <v>4.53</v>
      </c>
      <c r="F779" s="281" t="s">
        <v>2599</v>
      </c>
      <c r="G779" s="288"/>
      <c r="H779" s="272"/>
      <c r="I779" s="272"/>
      <c r="J779" s="268">
        <v>1148.1500000000001</v>
      </c>
    </row>
    <row r="780" spans="1:10" ht="14.1" customHeight="1">
      <c r="A780" s="878"/>
      <c r="B780" s="292">
        <v>40</v>
      </c>
      <c r="C780" s="272"/>
      <c r="D780" s="272"/>
      <c r="E780" s="297">
        <v>5.48</v>
      </c>
      <c r="F780" s="281" t="s">
        <v>2598</v>
      </c>
      <c r="G780" s="288"/>
      <c r="H780" s="272"/>
      <c r="I780" s="272"/>
      <c r="J780" s="268">
        <v>583</v>
      </c>
    </row>
    <row r="781" spans="1:10" ht="14.1" customHeight="1">
      <c r="A781" s="878"/>
      <c r="B781" s="292">
        <v>50</v>
      </c>
      <c r="C781" s="272"/>
      <c r="D781" s="272"/>
      <c r="E781" s="297">
        <v>7.36</v>
      </c>
      <c r="F781" s="292" t="s">
        <v>2597</v>
      </c>
      <c r="G781" s="288"/>
      <c r="H781" s="272"/>
      <c r="I781" s="272"/>
      <c r="J781" s="268">
        <v>432</v>
      </c>
    </row>
    <row r="782" spans="1:10" ht="14.1" customHeight="1">
      <c r="A782" s="878"/>
      <c r="B782" s="292">
        <v>65</v>
      </c>
      <c r="C782" s="272"/>
      <c r="D782" s="272"/>
      <c r="E782" s="296">
        <v>15.49</v>
      </c>
      <c r="F782" s="281" t="s">
        <v>2596</v>
      </c>
      <c r="G782" s="288"/>
      <c r="H782" s="272"/>
      <c r="I782" s="272"/>
      <c r="J782" s="268">
        <v>68.650000000000006</v>
      </c>
    </row>
    <row r="783" spans="1:10" ht="14.1" customHeight="1">
      <c r="A783" s="878"/>
      <c r="B783" s="288">
        <v>80</v>
      </c>
      <c r="C783" s="272"/>
      <c r="D783" s="272"/>
      <c r="E783" s="272">
        <v>21</v>
      </c>
      <c r="F783" s="774" t="s">
        <v>2595</v>
      </c>
      <c r="G783" s="775"/>
      <c r="H783" s="775"/>
      <c r="I783" s="775"/>
      <c r="J783" s="775"/>
    </row>
    <row r="784" spans="1:10" ht="14.1" customHeight="1">
      <c r="A784" s="668"/>
      <c r="B784" s="288">
        <v>100</v>
      </c>
      <c r="C784" s="272"/>
      <c r="D784" s="272"/>
      <c r="E784" s="272">
        <v>42</v>
      </c>
      <c r="F784" s="864"/>
      <c r="G784" s="865"/>
      <c r="H784" s="865"/>
      <c r="I784" s="865"/>
      <c r="J784" s="865"/>
    </row>
    <row r="785" spans="1:10" ht="14.1" customHeight="1">
      <c r="A785" s="853" t="s">
        <v>2594</v>
      </c>
      <c r="B785" s="292">
        <v>15</v>
      </c>
      <c r="C785" s="272"/>
      <c r="D785" s="272"/>
      <c r="E785" s="268">
        <v>3.6</v>
      </c>
      <c r="F785" s="281" t="s">
        <v>2593</v>
      </c>
      <c r="G785" s="288">
        <v>15</v>
      </c>
      <c r="H785" s="272"/>
      <c r="I785" s="272"/>
      <c r="J785" s="268">
        <v>187.5</v>
      </c>
    </row>
    <row r="786" spans="1:10" ht="14.1" customHeight="1">
      <c r="A786" s="854"/>
      <c r="B786" s="292">
        <v>20</v>
      </c>
      <c r="C786" s="272"/>
      <c r="D786" s="272"/>
      <c r="E786" s="268">
        <v>4.45</v>
      </c>
      <c r="F786" s="281" t="s">
        <v>2592</v>
      </c>
      <c r="G786" s="288">
        <v>15</v>
      </c>
      <c r="H786" s="272"/>
      <c r="I786" s="272"/>
      <c r="J786" s="268">
        <v>273</v>
      </c>
    </row>
    <row r="787" spans="1:10" ht="14.1" customHeight="1">
      <c r="A787" s="854"/>
      <c r="B787" s="292">
        <v>25</v>
      </c>
      <c r="C787" s="272"/>
      <c r="D787" s="272"/>
      <c r="E787" s="268">
        <v>7.36</v>
      </c>
      <c r="F787" s="281" t="s">
        <v>2584</v>
      </c>
      <c r="G787" s="288">
        <v>15</v>
      </c>
      <c r="H787" s="272">
        <v>14.1</v>
      </c>
      <c r="I787" s="272"/>
      <c r="J787" s="268"/>
    </row>
    <row r="788" spans="1:10" ht="14.1" customHeight="1">
      <c r="A788" s="854"/>
      <c r="B788" s="292">
        <v>32</v>
      </c>
      <c r="C788" s="272"/>
      <c r="D788" s="272"/>
      <c r="E788" s="268">
        <v>8.8699999999999992</v>
      </c>
      <c r="F788" s="281" t="s">
        <v>2551</v>
      </c>
      <c r="G788" s="288">
        <v>15</v>
      </c>
      <c r="H788" s="272"/>
      <c r="I788" s="272">
        <v>15.85</v>
      </c>
      <c r="J788" s="268"/>
    </row>
    <row r="789" spans="1:10" ht="14.1" customHeight="1">
      <c r="A789" s="855"/>
      <c r="B789" s="292">
        <v>40</v>
      </c>
      <c r="C789" s="272"/>
      <c r="D789" s="272"/>
      <c r="E789" s="268">
        <v>10.39</v>
      </c>
      <c r="F789" s="295" t="s">
        <v>2591</v>
      </c>
      <c r="G789" s="288">
        <v>15</v>
      </c>
      <c r="H789" s="272"/>
      <c r="I789" s="272">
        <v>13.5</v>
      </c>
      <c r="J789" s="268"/>
    </row>
    <row r="790" spans="1:10" ht="14.1" customHeight="1">
      <c r="A790" s="855"/>
      <c r="B790" s="292">
        <v>50</v>
      </c>
      <c r="C790" s="272"/>
      <c r="D790" s="272"/>
      <c r="E790" s="268">
        <v>15.47</v>
      </c>
      <c r="F790" s="281" t="s">
        <v>2590</v>
      </c>
      <c r="G790" s="288">
        <v>15</v>
      </c>
      <c r="H790" s="272"/>
      <c r="I790" s="272">
        <v>27.3</v>
      </c>
      <c r="J790" s="268"/>
    </row>
    <row r="791" spans="1:10" ht="14.1" customHeight="1">
      <c r="A791" s="855"/>
      <c r="B791" s="292">
        <v>65</v>
      </c>
      <c r="C791" s="272"/>
      <c r="D791" s="272"/>
      <c r="E791" s="272">
        <v>45.17</v>
      </c>
      <c r="F791" s="281" t="s">
        <v>2589</v>
      </c>
      <c r="G791" s="288">
        <v>15</v>
      </c>
      <c r="H791" s="272"/>
      <c r="I791" s="272">
        <v>33.9</v>
      </c>
      <c r="J791" s="268"/>
    </row>
    <row r="792" spans="1:10" ht="14.1" customHeight="1">
      <c r="A792" s="856"/>
      <c r="B792" s="292">
        <v>80</v>
      </c>
      <c r="C792" s="272"/>
      <c r="D792" s="272"/>
      <c r="E792" s="272">
        <v>67.150000000000006</v>
      </c>
      <c r="F792" s="281" t="s">
        <v>2588</v>
      </c>
      <c r="G792" s="288">
        <v>15</v>
      </c>
      <c r="H792" s="272"/>
      <c r="I792" s="272">
        <v>43.6</v>
      </c>
      <c r="J792" s="268"/>
    </row>
    <row r="793" spans="1:10" ht="14.1" customHeight="1">
      <c r="A793" s="679" t="s">
        <v>2587</v>
      </c>
      <c r="B793" s="292">
        <v>15</v>
      </c>
      <c r="C793" s="272"/>
      <c r="D793" s="272"/>
      <c r="E793" s="268">
        <v>2.38</v>
      </c>
      <c r="F793" s="281" t="s">
        <v>2586</v>
      </c>
      <c r="G793" s="288">
        <v>15</v>
      </c>
      <c r="H793" s="272"/>
      <c r="I793" s="272">
        <v>83</v>
      </c>
      <c r="J793" s="268"/>
    </row>
    <row r="794" spans="1:10" ht="14.1" customHeight="1">
      <c r="A794" s="680"/>
      <c r="B794" s="292">
        <v>20</v>
      </c>
      <c r="C794" s="272"/>
      <c r="D794" s="272"/>
      <c r="E794" s="268">
        <v>2.72</v>
      </c>
      <c r="F794" s="281" t="s">
        <v>2585</v>
      </c>
      <c r="G794" s="288">
        <v>20</v>
      </c>
      <c r="H794" s="272"/>
      <c r="I794" s="272"/>
      <c r="J794" s="268">
        <v>327.60000000000002</v>
      </c>
    </row>
    <row r="795" spans="1:10" ht="14.1" customHeight="1">
      <c r="A795" s="680"/>
      <c r="B795" s="292">
        <v>25</v>
      </c>
      <c r="C795" s="272"/>
      <c r="D795" s="272"/>
      <c r="E795" s="268">
        <v>4.76</v>
      </c>
      <c r="F795" s="281" t="s">
        <v>2584</v>
      </c>
      <c r="G795" s="288">
        <v>20</v>
      </c>
      <c r="H795" s="272">
        <v>18</v>
      </c>
      <c r="I795" s="272"/>
      <c r="J795" s="268"/>
    </row>
    <row r="796" spans="1:10" ht="14.1" customHeight="1">
      <c r="A796" s="680"/>
      <c r="B796" s="292">
        <v>32</v>
      </c>
      <c r="C796" s="272"/>
      <c r="D796" s="272"/>
      <c r="E796" s="268">
        <v>6</v>
      </c>
      <c r="F796" s="281" t="s">
        <v>2551</v>
      </c>
      <c r="G796" s="288">
        <v>20</v>
      </c>
      <c r="H796" s="272"/>
      <c r="I796" s="272">
        <v>20.9</v>
      </c>
      <c r="J796" s="268"/>
    </row>
    <row r="797" spans="1:10" ht="14.1" customHeight="1">
      <c r="A797" s="680"/>
      <c r="B797" s="292">
        <v>40</v>
      </c>
      <c r="C797" s="272"/>
      <c r="D797" s="272"/>
      <c r="E797" s="268">
        <v>7.24</v>
      </c>
      <c r="F797" s="295" t="s">
        <v>2583</v>
      </c>
      <c r="G797" s="288">
        <v>20</v>
      </c>
      <c r="H797" s="272"/>
      <c r="I797" s="272">
        <v>16</v>
      </c>
      <c r="J797" s="268"/>
    </row>
    <row r="798" spans="1:10" ht="14.1" customHeight="1">
      <c r="A798" s="680"/>
      <c r="B798" s="292">
        <v>50</v>
      </c>
      <c r="C798" s="272"/>
      <c r="D798" s="272"/>
      <c r="E798" s="268">
        <v>9.9600000000000009</v>
      </c>
      <c r="F798" s="281" t="s">
        <v>2582</v>
      </c>
      <c r="G798" s="288">
        <v>20</v>
      </c>
      <c r="H798" s="272"/>
      <c r="I798" s="272">
        <v>32.700000000000003</v>
      </c>
      <c r="J798" s="268"/>
    </row>
    <row r="799" spans="1:10" ht="14.1" customHeight="1">
      <c r="A799" s="680"/>
      <c r="B799" s="292">
        <v>65</v>
      </c>
      <c r="C799" s="272"/>
      <c r="D799" s="272"/>
      <c r="E799" s="272">
        <v>30.12</v>
      </c>
      <c r="F799" s="281" t="s">
        <v>2581</v>
      </c>
      <c r="G799" s="288">
        <v>20</v>
      </c>
      <c r="H799" s="272"/>
      <c r="I799" s="272">
        <v>33.9</v>
      </c>
      <c r="J799" s="268"/>
    </row>
    <row r="800" spans="1:10" ht="14.1" customHeight="1">
      <c r="A800" s="697"/>
      <c r="B800" s="288">
        <v>80</v>
      </c>
      <c r="C800" s="272"/>
      <c r="D800" s="272"/>
      <c r="E800" s="272">
        <v>31.6</v>
      </c>
      <c r="F800" s="281" t="s">
        <v>2580</v>
      </c>
      <c r="G800" s="288">
        <v>20</v>
      </c>
      <c r="H800" s="272"/>
      <c r="I800" s="272">
        <v>43.6</v>
      </c>
      <c r="J800" s="268"/>
    </row>
    <row r="801" spans="1:10" ht="14.1" customHeight="1">
      <c r="A801" s="701" t="s">
        <v>2579</v>
      </c>
      <c r="B801" s="292">
        <v>15</v>
      </c>
      <c r="C801" s="272"/>
      <c r="D801" s="272"/>
      <c r="E801" s="268">
        <v>2.67</v>
      </c>
      <c r="F801" s="281" t="s">
        <v>2578</v>
      </c>
      <c r="G801" s="288">
        <v>20</v>
      </c>
      <c r="H801" s="272"/>
      <c r="I801" s="272">
        <v>83</v>
      </c>
      <c r="J801" s="268"/>
    </row>
    <row r="802" spans="1:10" ht="14.1" customHeight="1">
      <c r="A802" s="649"/>
      <c r="B802" s="292">
        <v>20</v>
      </c>
      <c r="C802" s="272"/>
      <c r="D802" s="272"/>
      <c r="E802" s="268">
        <v>3.23</v>
      </c>
      <c r="F802" s="281" t="s">
        <v>2577</v>
      </c>
      <c r="G802" s="288">
        <v>25</v>
      </c>
      <c r="H802" s="272"/>
      <c r="I802" s="272"/>
      <c r="J802" s="268">
        <v>1170</v>
      </c>
    </row>
    <row r="803" spans="1:10" ht="14.1" customHeight="1">
      <c r="A803" s="649"/>
      <c r="B803" s="292">
        <v>25</v>
      </c>
      <c r="C803" s="272"/>
      <c r="D803" s="272"/>
      <c r="E803" s="268">
        <v>4.68</v>
      </c>
      <c r="F803" s="281" t="s">
        <v>2561</v>
      </c>
      <c r="G803" s="288">
        <v>25</v>
      </c>
      <c r="H803" s="272">
        <v>72.150000000000006</v>
      </c>
      <c r="I803" s="272"/>
      <c r="J803" s="268"/>
    </row>
    <row r="804" spans="1:10" ht="14.1" customHeight="1">
      <c r="A804" s="649"/>
      <c r="B804" s="292">
        <v>32</v>
      </c>
      <c r="C804" s="272"/>
      <c r="D804" s="272"/>
      <c r="E804" s="268">
        <v>5.56</v>
      </c>
      <c r="F804" s="281" t="s">
        <v>2551</v>
      </c>
      <c r="G804" s="288">
        <v>25</v>
      </c>
      <c r="H804" s="272"/>
      <c r="I804" s="272">
        <v>102.1</v>
      </c>
      <c r="J804" s="268"/>
    </row>
    <row r="805" spans="1:10" ht="14.1" customHeight="1">
      <c r="A805" s="649"/>
      <c r="B805" s="292">
        <v>40</v>
      </c>
      <c r="C805" s="272"/>
      <c r="D805" s="272"/>
      <c r="E805" s="268">
        <v>8.25</v>
      </c>
      <c r="F805" s="281" t="s">
        <v>2573</v>
      </c>
      <c r="G805" s="288">
        <v>25</v>
      </c>
      <c r="H805" s="272"/>
      <c r="I805" s="272">
        <v>64</v>
      </c>
      <c r="J805" s="268"/>
    </row>
    <row r="806" spans="1:10" ht="14.1" customHeight="1">
      <c r="A806" s="649"/>
      <c r="B806" s="292">
        <v>50</v>
      </c>
      <c r="C806" s="272"/>
      <c r="D806" s="272"/>
      <c r="E806" s="268">
        <v>12.84</v>
      </c>
      <c r="F806" s="281" t="s">
        <v>2571</v>
      </c>
      <c r="G806" s="288">
        <v>25</v>
      </c>
      <c r="H806" s="272"/>
      <c r="I806" s="272">
        <v>81</v>
      </c>
      <c r="J806" s="268"/>
    </row>
    <row r="807" spans="1:10" ht="14.1" customHeight="1">
      <c r="A807" s="649"/>
      <c r="B807" s="292">
        <v>65</v>
      </c>
      <c r="C807" s="272"/>
      <c r="D807" s="272"/>
      <c r="E807" s="272">
        <v>21.6</v>
      </c>
      <c r="F807" s="281" t="s">
        <v>2569</v>
      </c>
      <c r="G807" s="288">
        <v>25</v>
      </c>
      <c r="H807" s="272"/>
      <c r="I807" s="272">
        <v>104</v>
      </c>
      <c r="J807" s="268"/>
    </row>
    <row r="808" spans="1:10" ht="14.1" customHeight="1">
      <c r="A808" s="649"/>
      <c r="B808" s="288">
        <v>80</v>
      </c>
      <c r="C808" s="272"/>
      <c r="D808" s="272"/>
      <c r="E808" s="272">
        <v>27.9</v>
      </c>
      <c r="F808" s="281" t="s">
        <v>2576</v>
      </c>
      <c r="G808" s="288">
        <v>32</v>
      </c>
      <c r="H808" s="272"/>
      <c r="I808" s="272"/>
      <c r="J808" s="268">
        <v>1235</v>
      </c>
    </row>
    <row r="809" spans="1:10" ht="14.1" customHeight="1">
      <c r="A809" s="707"/>
      <c r="B809" s="288">
        <v>100</v>
      </c>
      <c r="C809" s="272"/>
      <c r="D809" s="272"/>
      <c r="E809" s="272">
        <v>48.3</v>
      </c>
      <c r="F809" s="281" t="s">
        <v>2561</v>
      </c>
      <c r="G809" s="288">
        <v>32</v>
      </c>
      <c r="H809" s="272">
        <v>77.599999999999994</v>
      </c>
      <c r="I809" s="272"/>
      <c r="J809" s="268"/>
    </row>
    <row r="810" spans="1:10" ht="16.5" customHeight="1">
      <c r="A810" s="687" t="s">
        <v>2507</v>
      </c>
      <c r="B810" s="687"/>
      <c r="C810" s="687"/>
      <c r="D810" s="687"/>
      <c r="E810" s="687"/>
      <c r="F810" s="687"/>
      <c r="G810" s="687"/>
      <c r="H810" s="687"/>
      <c r="I810" s="687"/>
      <c r="J810" s="687"/>
    </row>
    <row r="811" spans="1:10" ht="12.75" customHeight="1">
      <c r="A811" s="655" t="s">
        <v>2508</v>
      </c>
      <c r="B811" s="655"/>
      <c r="C811" s="655"/>
      <c r="D811" s="655"/>
      <c r="E811" s="655"/>
      <c r="F811" s="655"/>
      <c r="G811" s="655"/>
      <c r="H811" s="655"/>
      <c r="I811" s="655"/>
      <c r="J811" s="655"/>
    </row>
    <row r="812" spans="1:10" ht="14.25" customHeight="1">
      <c r="A812" s="823" t="s">
        <v>2514</v>
      </c>
      <c r="B812" s="823"/>
      <c r="C812" s="823"/>
      <c r="D812" s="823"/>
      <c r="E812" s="823"/>
      <c r="F812" s="648"/>
      <c r="G812" s="648"/>
      <c r="H812" s="648"/>
      <c r="I812" s="294"/>
      <c r="J812" s="293" t="s">
        <v>2575</v>
      </c>
    </row>
    <row r="813" spans="1:10" ht="14.1" customHeight="1">
      <c r="A813" s="284" t="s">
        <v>2551</v>
      </c>
      <c r="B813" s="288">
        <v>32</v>
      </c>
      <c r="C813" s="272"/>
      <c r="D813" s="272">
        <v>109.3</v>
      </c>
      <c r="E813" s="268"/>
      <c r="F813" s="271" t="s">
        <v>2574</v>
      </c>
      <c r="G813" s="270"/>
      <c r="H813" s="269"/>
      <c r="I813" s="269"/>
      <c r="J813" s="268">
        <v>557</v>
      </c>
    </row>
    <row r="814" spans="1:10" ht="14.1" customHeight="1">
      <c r="A814" s="284" t="s">
        <v>2573</v>
      </c>
      <c r="B814" s="288">
        <v>32</v>
      </c>
      <c r="C814" s="272"/>
      <c r="D814" s="272">
        <v>66.400000000000006</v>
      </c>
      <c r="E814" s="268"/>
      <c r="F814" s="271" t="s">
        <v>2572</v>
      </c>
      <c r="G814" s="270"/>
      <c r="H814" s="269"/>
      <c r="I814" s="269"/>
      <c r="J814" s="268">
        <v>576</v>
      </c>
    </row>
    <row r="815" spans="1:10" ht="14.1" customHeight="1">
      <c r="A815" s="284" t="s">
        <v>2571</v>
      </c>
      <c r="B815" s="288">
        <v>32</v>
      </c>
      <c r="C815" s="272"/>
      <c r="D815" s="272">
        <v>86.6</v>
      </c>
      <c r="E815" s="268"/>
      <c r="F815" s="271" t="s">
        <v>2570</v>
      </c>
      <c r="G815" s="270"/>
      <c r="H815" s="269"/>
      <c r="I815" s="269"/>
      <c r="J815" s="268">
        <v>636</v>
      </c>
    </row>
    <row r="816" spans="1:10" ht="14.1" customHeight="1">
      <c r="A816" s="284" t="s">
        <v>2569</v>
      </c>
      <c r="B816" s="288">
        <v>32</v>
      </c>
      <c r="C816" s="272"/>
      <c r="D816" s="272">
        <v>109.7</v>
      </c>
      <c r="E816" s="268"/>
      <c r="F816" s="274" t="s">
        <v>2568</v>
      </c>
      <c r="G816" s="273"/>
      <c r="H816" s="272"/>
      <c r="I816" s="272"/>
      <c r="J816" s="268">
        <v>79.540000000000006</v>
      </c>
    </row>
    <row r="817" spans="1:10" ht="14.1" customHeight="1">
      <c r="A817" s="284" t="s">
        <v>2561</v>
      </c>
      <c r="B817" s="288">
        <v>40</v>
      </c>
      <c r="C817" s="272">
        <v>91</v>
      </c>
      <c r="D817" s="272"/>
      <c r="E817" s="268"/>
      <c r="F817" s="274" t="s">
        <v>2567</v>
      </c>
      <c r="G817" s="273"/>
      <c r="H817" s="272"/>
      <c r="I817" s="272"/>
      <c r="J817" s="268">
        <v>104.26</v>
      </c>
    </row>
    <row r="818" spans="1:10" ht="14.1" customHeight="1">
      <c r="A818" s="284" t="s">
        <v>2551</v>
      </c>
      <c r="B818" s="288">
        <v>40</v>
      </c>
      <c r="C818" s="272"/>
      <c r="D818" s="272">
        <v>140.94999999999999</v>
      </c>
      <c r="E818" s="268"/>
      <c r="F818" s="274" t="s">
        <v>2565</v>
      </c>
      <c r="G818" s="273"/>
      <c r="H818" s="272"/>
      <c r="I818" s="272"/>
      <c r="J818" s="272">
        <v>35.04</v>
      </c>
    </row>
    <row r="819" spans="1:10" ht="14.1" customHeight="1">
      <c r="A819" s="284" t="s">
        <v>2566</v>
      </c>
      <c r="B819" s="288">
        <v>40</v>
      </c>
      <c r="C819" s="272"/>
      <c r="D819" s="272">
        <v>108</v>
      </c>
      <c r="E819" s="268"/>
      <c r="F819" s="274" t="s">
        <v>2565</v>
      </c>
      <c r="G819" s="273"/>
      <c r="H819" s="272"/>
      <c r="I819" s="272"/>
      <c r="J819" s="272">
        <v>40.56</v>
      </c>
    </row>
    <row r="820" spans="1:10" ht="14.1" customHeight="1">
      <c r="A820" s="284" t="s">
        <v>2564</v>
      </c>
      <c r="B820" s="288">
        <v>40</v>
      </c>
      <c r="C820" s="272"/>
      <c r="D820" s="272">
        <v>126.4</v>
      </c>
      <c r="E820" s="268"/>
      <c r="F820" s="689" t="s">
        <v>2563</v>
      </c>
      <c r="G820" s="645"/>
      <c r="H820" s="645"/>
      <c r="I820" s="645"/>
      <c r="J820" s="645"/>
    </row>
    <row r="821" spans="1:10" ht="14.1" customHeight="1">
      <c r="A821" s="284" t="s">
        <v>2562</v>
      </c>
      <c r="B821" s="288">
        <v>40</v>
      </c>
      <c r="C821" s="272"/>
      <c r="D821" s="272">
        <v>153.80000000000001</v>
      </c>
      <c r="E821" s="268"/>
      <c r="F821" s="647"/>
      <c r="G821" s="647"/>
      <c r="H821" s="647"/>
      <c r="I821" s="647"/>
      <c r="J821" s="647"/>
    </row>
    <row r="822" spans="1:10" ht="14.1" customHeight="1">
      <c r="A822" s="284" t="s">
        <v>2561</v>
      </c>
      <c r="B822" s="288">
        <v>50</v>
      </c>
      <c r="C822" s="272" t="s">
        <v>2560</v>
      </c>
      <c r="D822" s="272"/>
      <c r="E822" s="268"/>
      <c r="F822" s="717" t="s">
        <v>2559</v>
      </c>
      <c r="G822" s="292">
        <v>15</v>
      </c>
      <c r="H822" s="285"/>
      <c r="I822" s="285"/>
      <c r="J822" s="291">
        <v>1.1000000000000001</v>
      </c>
    </row>
    <row r="823" spans="1:10" ht="14.1" customHeight="1">
      <c r="A823" s="284" t="s">
        <v>2558</v>
      </c>
      <c r="B823" s="288">
        <v>15</v>
      </c>
      <c r="C823" s="272"/>
      <c r="D823" s="272"/>
      <c r="E823" s="268">
        <v>35</v>
      </c>
      <c r="F823" s="718"/>
      <c r="G823" s="292">
        <v>20</v>
      </c>
      <c r="H823" s="285"/>
      <c r="I823" s="285"/>
      <c r="J823" s="291">
        <v>1.1000000000000001</v>
      </c>
    </row>
    <row r="824" spans="1:10" ht="14.1" customHeight="1">
      <c r="A824" s="284" t="s">
        <v>2558</v>
      </c>
      <c r="B824" s="288">
        <v>20</v>
      </c>
      <c r="C824" s="272"/>
      <c r="D824" s="272"/>
      <c r="E824" s="268">
        <v>56.25</v>
      </c>
      <c r="F824" s="718"/>
      <c r="G824" s="292">
        <v>25</v>
      </c>
      <c r="H824" s="285"/>
      <c r="I824" s="285"/>
      <c r="J824" s="291">
        <v>1.1000000000000001</v>
      </c>
    </row>
    <row r="825" spans="1:10" ht="14.1" customHeight="1">
      <c r="A825" s="284" t="s">
        <v>2558</v>
      </c>
      <c r="B825" s="288">
        <v>25</v>
      </c>
      <c r="C825" s="272"/>
      <c r="D825" s="272"/>
      <c r="E825" s="268">
        <v>91</v>
      </c>
      <c r="F825" s="718"/>
      <c r="G825" s="292">
        <v>32</v>
      </c>
      <c r="H825" s="285"/>
      <c r="I825" s="285"/>
      <c r="J825" s="291">
        <v>1.6</v>
      </c>
    </row>
    <row r="826" spans="1:10" ht="14.1" customHeight="1">
      <c r="A826" s="284" t="s">
        <v>2558</v>
      </c>
      <c r="B826" s="288">
        <v>32</v>
      </c>
      <c r="C826" s="272"/>
      <c r="D826" s="272"/>
      <c r="E826" s="268">
        <v>126</v>
      </c>
      <c r="F826" s="718"/>
      <c r="G826" s="292">
        <v>40</v>
      </c>
      <c r="H826" s="285"/>
      <c r="I826" s="285"/>
      <c r="J826" s="291">
        <v>1.8</v>
      </c>
    </row>
    <row r="827" spans="1:10" ht="14.1" customHeight="1">
      <c r="A827" s="284" t="s">
        <v>2558</v>
      </c>
      <c r="B827" s="288">
        <v>40</v>
      </c>
      <c r="C827" s="272"/>
      <c r="D827" s="272"/>
      <c r="E827" s="268">
        <v>234</v>
      </c>
      <c r="F827" s="718"/>
      <c r="G827" s="292">
        <v>50</v>
      </c>
      <c r="H827" s="285"/>
      <c r="I827" s="285"/>
      <c r="J827" s="291">
        <v>2.2799999999999998</v>
      </c>
    </row>
    <row r="828" spans="1:10" ht="14.1" customHeight="1">
      <c r="A828" s="284" t="s">
        <v>2553</v>
      </c>
      <c r="B828" s="281">
        <v>50</v>
      </c>
      <c r="C828" s="272">
        <v>259.60000000000002</v>
      </c>
      <c r="D828" s="272"/>
      <c r="E828" s="268"/>
      <c r="F828" s="718"/>
      <c r="G828" s="292">
        <v>65</v>
      </c>
      <c r="H828" s="285"/>
      <c r="I828" s="285"/>
      <c r="J828" s="291">
        <v>3.12</v>
      </c>
    </row>
    <row r="829" spans="1:10" ht="14.1" customHeight="1">
      <c r="A829" s="284" t="s">
        <v>2551</v>
      </c>
      <c r="B829" s="288">
        <v>50</v>
      </c>
      <c r="C829" s="272"/>
      <c r="D829" s="272">
        <v>275.75</v>
      </c>
      <c r="E829" s="268"/>
      <c r="F829" s="718"/>
      <c r="G829" s="292">
        <v>80</v>
      </c>
      <c r="H829" s="285"/>
      <c r="I829" s="285"/>
      <c r="J829" s="291">
        <v>3.87</v>
      </c>
    </row>
    <row r="830" spans="1:10" ht="14.1" customHeight="1">
      <c r="A830" s="284" t="s">
        <v>2547</v>
      </c>
      <c r="B830" s="281">
        <v>50</v>
      </c>
      <c r="C830" s="283"/>
      <c r="D830" s="272">
        <v>270.25</v>
      </c>
      <c r="E830" s="283"/>
      <c r="F830" s="718"/>
      <c r="G830" s="292">
        <v>100</v>
      </c>
      <c r="H830" s="285"/>
      <c r="I830" s="285"/>
      <c r="J830" s="291">
        <v>4.45</v>
      </c>
    </row>
    <row r="831" spans="1:10" ht="14.1" customHeight="1">
      <c r="A831" s="284" t="s">
        <v>2553</v>
      </c>
      <c r="B831" s="281">
        <v>65</v>
      </c>
      <c r="C831" s="283">
        <v>295.68</v>
      </c>
      <c r="D831" s="272"/>
      <c r="E831" s="283"/>
      <c r="F831" s="718"/>
      <c r="G831" s="292">
        <v>125</v>
      </c>
      <c r="H831" s="285"/>
      <c r="I831" s="285"/>
      <c r="J831" s="291">
        <v>5.54</v>
      </c>
    </row>
    <row r="832" spans="1:10" ht="14.1" customHeight="1">
      <c r="A832" s="284" t="s">
        <v>2551</v>
      </c>
      <c r="B832" s="288">
        <v>65</v>
      </c>
      <c r="C832" s="272"/>
      <c r="D832" s="272">
        <v>288.39999999999998</v>
      </c>
      <c r="E832" s="268"/>
      <c r="F832" s="718"/>
      <c r="G832" s="292">
        <v>150</v>
      </c>
      <c r="H832" s="285"/>
      <c r="I832" s="285"/>
      <c r="J832" s="291">
        <v>6.4</v>
      </c>
    </row>
    <row r="833" spans="1:10" ht="14.1" customHeight="1">
      <c r="A833" s="284" t="s">
        <v>2549</v>
      </c>
      <c r="B833" s="281">
        <v>65</v>
      </c>
      <c r="C833" s="283"/>
      <c r="D833" s="272">
        <v>287.19</v>
      </c>
      <c r="E833" s="283"/>
      <c r="F833" s="718"/>
      <c r="G833" s="292">
        <v>200</v>
      </c>
      <c r="H833" s="285"/>
      <c r="I833" s="285"/>
      <c r="J833" s="291">
        <v>11.05</v>
      </c>
    </row>
    <row r="834" spans="1:10" ht="14.1" customHeight="1">
      <c r="A834" s="284" t="s">
        <v>2553</v>
      </c>
      <c r="B834" s="281">
        <v>80</v>
      </c>
      <c r="C834" s="283">
        <v>310.10000000000002</v>
      </c>
      <c r="D834" s="272"/>
      <c r="E834" s="283"/>
      <c r="F834" s="718"/>
      <c r="G834" s="292">
        <v>250</v>
      </c>
      <c r="H834" s="285"/>
      <c r="I834" s="285"/>
      <c r="J834" s="291">
        <v>13.2</v>
      </c>
    </row>
    <row r="835" spans="1:10" ht="14.1" customHeight="1">
      <c r="A835" s="284" t="s">
        <v>2551</v>
      </c>
      <c r="B835" s="288">
        <v>80</v>
      </c>
      <c r="C835" s="272"/>
      <c r="D835" s="272">
        <v>306.39999999999998</v>
      </c>
      <c r="E835" s="268"/>
      <c r="F835" s="718"/>
      <c r="G835" s="288">
        <v>300</v>
      </c>
      <c r="H835" s="285"/>
      <c r="I835" s="285"/>
      <c r="J835" s="285">
        <v>18.2</v>
      </c>
    </row>
    <row r="836" spans="1:10" ht="14.1" customHeight="1">
      <c r="A836" s="284" t="s">
        <v>2549</v>
      </c>
      <c r="B836" s="281">
        <v>80</v>
      </c>
      <c r="C836" s="283"/>
      <c r="D836" s="272">
        <v>346.7</v>
      </c>
      <c r="E836" s="283"/>
      <c r="F836" s="718"/>
      <c r="G836" s="292">
        <v>350</v>
      </c>
      <c r="H836" s="285"/>
      <c r="I836" s="285"/>
      <c r="J836" s="291">
        <v>24.6</v>
      </c>
    </row>
    <row r="837" spans="1:10" ht="14.1" customHeight="1">
      <c r="A837" s="284" t="s">
        <v>2553</v>
      </c>
      <c r="B837" s="281">
        <v>100</v>
      </c>
      <c r="C837" s="283">
        <v>331.74</v>
      </c>
      <c r="D837" s="272"/>
      <c r="E837" s="283"/>
      <c r="F837" s="718"/>
      <c r="G837" s="292">
        <v>400</v>
      </c>
      <c r="H837" s="285"/>
      <c r="I837" s="285"/>
      <c r="J837" s="291">
        <v>52</v>
      </c>
    </row>
    <row r="838" spans="1:10" ht="14.1" customHeight="1">
      <c r="A838" s="284" t="s">
        <v>2551</v>
      </c>
      <c r="B838" s="288">
        <v>100</v>
      </c>
      <c r="C838" s="272"/>
      <c r="D838" s="272">
        <v>322.77999999999997</v>
      </c>
      <c r="E838" s="268"/>
      <c r="F838" s="876"/>
      <c r="G838" s="288">
        <v>500</v>
      </c>
      <c r="H838" s="285"/>
      <c r="I838" s="285"/>
      <c r="J838" s="291">
        <v>66.900000000000006</v>
      </c>
    </row>
    <row r="839" spans="1:10" ht="14.1" customHeight="1">
      <c r="A839" s="284" t="s">
        <v>2549</v>
      </c>
      <c r="B839" s="281">
        <v>100</v>
      </c>
      <c r="C839" s="283"/>
      <c r="D839" s="272">
        <v>364.87</v>
      </c>
      <c r="E839" s="283"/>
      <c r="F839" s="689" t="s">
        <v>2557</v>
      </c>
      <c r="G839" s="689"/>
      <c r="H839" s="689"/>
      <c r="I839" s="689"/>
      <c r="J839" s="690"/>
    </row>
    <row r="840" spans="1:10" ht="14.1" customHeight="1">
      <c r="A840" s="284" t="s">
        <v>2549</v>
      </c>
      <c r="B840" s="281">
        <v>125</v>
      </c>
      <c r="C840" s="283"/>
      <c r="D840" s="272">
        <v>460.9</v>
      </c>
      <c r="E840" s="283"/>
      <c r="F840" s="692"/>
      <c r="G840" s="692"/>
      <c r="H840" s="692"/>
      <c r="I840" s="692"/>
      <c r="J840" s="693"/>
    </row>
    <row r="841" spans="1:10" ht="14.1" customHeight="1">
      <c r="A841" s="284" t="s">
        <v>2553</v>
      </c>
      <c r="B841" s="281">
        <v>150</v>
      </c>
      <c r="C841" s="283">
        <v>612.98</v>
      </c>
      <c r="D841" s="272"/>
      <c r="E841" s="283"/>
      <c r="F841" s="851" t="s">
        <v>2556</v>
      </c>
      <c r="G841" s="726"/>
      <c r="H841" s="290"/>
      <c r="I841" s="290"/>
      <c r="J841" s="290">
        <v>34.4</v>
      </c>
    </row>
    <row r="842" spans="1:10" ht="14.1" customHeight="1">
      <c r="A842" s="284" t="s">
        <v>2551</v>
      </c>
      <c r="B842" s="288">
        <v>150</v>
      </c>
      <c r="C842" s="272"/>
      <c r="D842" s="272">
        <v>510.69</v>
      </c>
      <c r="E842" s="268"/>
      <c r="F842" s="851" t="s">
        <v>2555</v>
      </c>
      <c r="G842" s="726"/>
      <c r="H842" s="289"/>
      <c r="I842" s="289"/>
      <c r="J842" s="289">
        <v>83</v>
      </c>
    </row>
    <row r="843" spans="1:10" ht="14.1" customHeight="1">
      <c r="A843" s="284" t="s">
        <v>2549</v>
      </c>
      <c r="B843" s="281">
        <v>150</v>
      </c>
      <c r="C843" s="283"/>
      <c r="D843" s="272">
        <v>668.35</v>
      </c>
      <c r="E843" s="283"/>
      <c r="F843" s="287" t="s">
        <v>2554</v>
      </c>
      <c r="G843" s="286"/>
      <c r="H843" s="285"/>
      <c r="I843" s="285"/>
      <c r="J843" s="285">
        <v>98</v>
      </c>
    </row>
    <row r="844" spans="1:10" ht="14.1" customHeight="1">
      <c r="A844" s="284" t="s">
        <v>2553</v>
      </c>
      <c r="B844" s="281">
        <v>200</v>
      </c>
      <c r="C844" s="283">
        <v>706.73</v>
      </c>
      <c r="D844" s="272"/>
      <c r="E844" s="283"/>
      <c r="F844" s="851" t="s">
        <v>2552</v>
      </c>
      <c r="G844" s="726"/>
      <c r="H844" s="289"/>
      <c r="I844" s="289"/>
      <c r="J844" s="289">
        <v>97</v>
      </c>
    </row>
    <row r="845" spans="1:10" ht="14.1" customHeight="1">
      <c r="A845" s="284" t="s">
        <v>2551</v>
      </c>
      <c r="B845" s="288">
        <v>200</v>
      </c>
      <c r="C845" s="272"/>
      <c r="D845" s="272">
        <v>755.86</v>
      </c>
      <c r="E845" s="268"/>
      <c r="F845" s="287" t="s">
        <v>2550</v>
      </c>
      <c r="G845" s="286"/>
      <c r="H845" s="285"/>
      <c r="I845" s="285"/>
      <c r="J845" s="285">
        <v>121</v>
      </c>
    </row>
    <row r="846" spans="1:10" ht="14.1" customHeight="1">
      <c r="A846" s="284" t="s">
        <v>2549</v>
      </c>
      <c r="B846" s="281">
        <v>200</v>
      </c>
      <c r="C846" s="283"/>
      <c r="D846" s="272">
        <v>1012.4</v>
      </c>
      <c r="E846" s="283"/>
      <c r="F846" s="282" t="s">
        <v>2548</v>
      </c>
      <c r="G846" s="281"/>
      <c r="H846" s="280">
        <v>2.2799999999999998</v>
      </c>
      <c r="I846" s="280"/>
      <c r="J846" s="280"/>
    </row>
    <row r="847" spans="1:10" ht="14.1" customHeight="1">
      <c r="A847" s="284" t="s">
        <v>2547</v>
      </c>
      <c r="B847" s="281">
        <v>250</v>
      </c>
      <c r="C847" s="283"/>
      <c r="D847" s="272">
        <v>1642</v>
      </c>
      <c r="E847" s="283"/>
      <c r="F847" s="282" t="s">
        <v>2546</v>
      </c>
      <c r="G847" s="281"/>
      <c r="H847" s="272">
        <v>0.2</v>
      </c>
      <c r="I847" s="279"/>
      <c r="J847" s="279"/>
    </row>
    <row r="848" spans="1:10" ht="15" customHeight="1">
      <c r="A848" s="644" t="s">
        <v>2545</v>
      </c>
      <c r="B848" s="645"/>
      <c r="C848" s="645"/>
      <c r="D848" s="645"/>
      <c r="E848" s="645"/>
      <c r="F848" s="282" t="s">
        <v>2544</v>
      </c>
      <c r="G848" s="281"/>
      <c r="H848" s="280">
        <v>0.57999999999999996</v>
      </c>
      <c r="I848" s="279"/>
      <c r="J848" s="279"/>
    </row>
    <row r="849" spans="1:10" ht="13.5" customHeight="1">
      <c r="A849" s="646"/>
      <c r="B849" s="647"/>
      <c r="C849" s="647"/>
      <c r="D849" s="647"/>
      <c r="E849" s="647"/>
      <c r="F849" s="282" t="s">
        <v>2543</v>
      </c>
      <c r="G849" s="281"/>
      <c r="H849" s="280">
        <v>0.61</v>
      </c>
      <c r="I849" s="279"/>
      <c r="J849" s="279"/>
    </row>
    <row r="850" spans="1:10" ht="14.1" customHeight="1">
      <c r="A850" s="274" t="s">
        <v>2542</v>
      </c>
      <c r="B850" s="273"/>
      <c r="C850" s="272"/>
      <c r="D850" s="272"/>
      <c r="E850" s="268">
        <v>145.5</v>
      </c>
      <c r="F850" s="874" t="s">
        <v>2541</v>
      </c>
      <c r="G850" s="875"/>
      <c r="H850" s="875"/>
      <c r="I850" s="875"/>
      <c r="J850" s="875"/>
    </row>
    <row r="851" spans="1:10" ht="14.1" customHeight="1">
      <c r="A851" s="274" t="s">
        <v>2540</v>
      </c>
      <c r="B851" s="273"/>
      <c r="C851" s="272"/>
      <c r="D851" s="272"/>
      <c r="E851" s="268">
        <v>227.36</v>
      </c>
      <c r="F851" s="875"/>
      <c r="G851" s="875"/>
      <c r="H851" s="875"/>
      <c r="I851" s="875"/>
      <c r="J851" s="875"/>
    </row>
    <row r="852" spans="1:10" ht="14.1" customHeight="1">
      <c r="A852" s="274" t="s">
        <v>2539</v>
      </c>
      <c r="B852" s="273"/>
      <c r="C852" s="272"/>
      <c r="D852" s="272"/>
      <c r="E852" s="268">
        <v>414.24</v>
      </c>
      <c r="F852" s="875"/>
      <c r="G852" s="875"/>
      <c r="H852" s="875"/>
      <c r="I852" s="875"/>
      <c r="J852" s="875"/>
    </row>
    <row r="853" spans="1:10" ht="14.1" customHeight="1">
      <c r="A853" s="274" t="s">
        <v>2538</v>
      </c>
      <c r="B853" s="273"/>
      <c r="C853" s="272"/>
      <c r="D853" s="272"/>
      <c r="E853" s="268">
        <v>752.5</v>
      </c>
      <c r="F853" s="875"/>
      <c r="G853" s="875"/>
      <c r="H853" s="875"/>
      <c r="I853" s="875"/>
      <c r="J853" s="875"/>
    </row>
    <row r="854" spans="1:10" ht="14.1" customHeight="1">
      <c r="A854" s="274" t="s">
        <v>2537</v>
      </c>
      <c r="B854" s="273"/>
      <c r="C854" s="272"/>
      <c r="D854" s="272"/>
      <c r="E854" s="268">
        <v>1114.58</v>
      </c>
      <c r="F854" s="875"/>
      <c r="G854" s="875"/>
      <c r="H854" s="875"/>
      <c r="I854" s="875"/>
      <c r="J854" s="875"/>
    </row>
    <row r="855" spans="1:10" ht="14.1" customHeight="1">
      <c r="A855" s="274" t="s">
        <v>2536</v>
      </c>
      <c r="B855" s="273"/>
      <c r="C855" s="272"/>
      <c r="D855" s="272"/>
      <c r="E855" s="268">
        <v>645.36</v>
      </c>
      <c r="F855" s="875"/>
      <c r="G855" s="875"/>
      <c r="H855" s="875"/>
      <c r="I855" s="875"/>
      <c r="J855" s="875"/>
    </row>
    <row r="856" spans="1:10" ht="14.1" customHeight="1">
      <c r="A856" s="274" t="s">
        <v>2535</v>
      </c>
      <c r="B856" s="273"/>
      <c r="C856" s="272"/>
      <c r="D856" s="272"/>
      <c r="E856" s="268">
        <v>624.6</v>
      </c>
      <c r="F856" s="875"/>
      <c r="G856" s="875"/>
      <c r="H856" s="875"/>
      <c r="I856" s="875"/>
      <c r="J856" s="875"/>
    </row>
    <row r="857" spans="1:10" ht="14.1" customHeight="1">
      <c r="A857" s="274" t="s">
        <v>2534</v>
      </c>
      <c r="B857" s="273"/>
      <c r="C857" s="272"/>
      <c r="D857" s="272"/>
      <c r="E857" s="268">
        <v>288</v>
      </c>
      <c r="F857" s="875"/>
      <c r="G857" s="875"/>
      <c r="H857" s="875"/>
      <c r="I857" s="875"/>
      <c r="J857" s="875"/>
    </row>
    <row r="858" spans="1:10" ht="14.1" customHeight="1">
      <c r="A858" s="274" t="s">
        <v>2533</v>
      </c>
      <c r="B858" s="273"/>
      <c r="C858" s="272"/>
      <c r="D858" s="272"/>
      <c r="E858" s="268">
        <v>163.19999999999999</v>
      </c>
      <c r="F858" s="875"/>
      <c r="G858" s="875"/>
      <c r="H858" s="875"/>
      <c r="I858" s="875"/>
      <c r="J858" s="875"/>
    </row>
    <row r="859" spans="1:10" ht="14.1" customHeight="1">
      <c r="A859" s="274" t="s">
        <v>2532</v>
      </c>
      <c r="B859" s="273"/>
      <c r="C859" s="272"/>
      <c r="D859" s="272"/>
      <c r="E859" s="268">
        <v>1260</v>
      </c>
      <c r="F859" s="875"/>
      <c r="G859" s="875"/>
      <c r="H859" s="875"/>
      <c r="I859" s="875"/>
      <c r="J859" s="875"/>
    </row>
    <row r="860" spans="1:10" ht="14.1" customHeight="1">
      <c r="A860" s="274" t="s">
        <v>2531</v>
      </c>
      <c r="B860" s="273"/>
      <c r="C860" s="272"/>
      <c r="D860" s="272"/>
      <c r="E860" s="268">
        <v>4.0999999999999996</v>
      </c>
      <c r="F860" s="875"/>
      <c r="G860" s="875"/>
      <c r="H860" s="875"/>
      <c r="I860" s="875"/>
      <c r="J860" s="875"/>
    </row>
    <row r="861" spans="1:10" ht="14.1" customHeight="1">
      <c r="A861" s="274" t="s">
        <v>2530</v>
      </c>
      <c r="B861" s="273"/>
      <c r="C861" s="272"/>
      <c r="D861" s="272"/>
      <c r="E861" s="268">
        <v>6.6</v>
      </c>
      <c r="F861" s="875"/>
      <c r="G861" s="875"/>
      <c r="H861" s="875"/>
      <c r="I861" s="875"/>
      <c r="J861" s="875"/>
    </row>
    <row r="862" spans="1:10" ht="14.1" customHeight="1" thickBot="1">
      <c r="A862" s="278" t="s">
        <v>2529</v>
      </c>
      <c r="B862" s="277"/>
      <c r="C862" s="276"/>
      <c r="D862" s="276"/>
      <c r="E862" s="275">
        <v>36</v>
      </c>
      <c r="F862" s="875"/>
      <c r="G862" s="875"/>
      <c r="H862" s="875"/>
      <c r="I862" s="875"/>
      <c r="J862" s="875"/>
    </row>
    <row r="863" spans="1:10" ht="12.75" customHeight="1" thickTop="1">
      <c r="A863" s="644" t="s">
        <v>2528</v>
      </c>
      <c r="B863" s="645"/>
      <c r="C863" s="645"/>
      <c r="D863" s="645"/>
      <c r="E863" s="645"/>
      <c r="F863" s="875"/>
      <c r="G863" s="875"/>
      <c r="H863" s="875"/>
      <c r="I863" s="875"/>
      <c r="J863" s="875"/>
    </row>
    <row r="864" spans="1:10" ht="15" customHeight="1">
      <c r="A864" s="646"/>
      <c r="B864" s="647"/>
      <c r="C864" s="647"/>
      <c r="D864" s="647"/>
      <c r="E864" s="647"/>
      <c r="F864" s="875"/>
      <c r="G864" s="875"/>
      <c r="H864" s="875"/>
      <c r="I864" s="875"/>
      <c r="J864" s="875"/>
    </row>
    <row r="865" spans="1:10" ht="14.1" customHeight="1">
      <c r="A865" s="274" t="s">
        <v>2527</v>
      </c>
      <c r="B865" s="273"/>
      <c r="C865" s="272"/>
      <c r="D865" s="272"/>
      <c r="E865" s="268">
        <v>51.27</v>
      </c>
      <c r="F865" s="875"/>
      <c r="G865" s="875"/>
      <c r="H865" s="875"/>
      <c r="I865" s="875"/>
      <c r="J865" s="875"/>
    </row>
    <row r="866" spans="1:10" ht="14.1" customHeight="1">
      <c r="A866" s="274" t="s">
        <v>2526</v>
      </c>
      <c r="B866" s="273"/>
      <c r="C866" s="272"/>
      <c r="D866" s="272"/>
      <c r="E866" s="268">
        <v>88.48</v>
      </c>
      <c r="F866" s="875"/>
      <c r="G866" s="875"/>
      <c r="H866" s="875"/>
      <c r="I866" s="875"/>
      <c r="J866" s="875"/>
    </row>
    <row r="867" spans="1:10" ht="14.1" customHeight="1">
      <c r="A867" s="274" t="s">
        <v>2525</v>
      </c>
      <c r="B867" s="273"/>
      <c r="C867" s="272"/>
      <c r="D867" s="272"/>
      <c r="E867" s="268">
        <v>40.58</v>
      </c>
      <c r="F867" s="875"/>
      <c r="G867" s="875"/>
      <c r="H867" s="875"/>
      <c r="I867" s="875"/>
      <c r="J867" s="875"/>
    </row>
    <row r="868" spans="1:10" ht="14.1" customHeight="1">
      <c r="A868" s="274" t="s">
        <v>2524</v>
      </c>
      <c r="B868" s="273"/>
      <c r="C868" s="272"/>
      <c r="D868" s="272"/>
      <c r="E868" s="268">
        <v>37.69</v>
      </c>
      <c r="F868" s="875"/>
      <c r="G868" s="875"/>
      <c r="H868" s="875"/>
      <c r="I868" s="875"/>
      <c r="J868" s="875"/>
    </row>
    <row r="869" spans="1:10" ht="14.1" customHeight="1">
      <c r="A869" s="271" t="s">
        <v>2523</v>
      </c>
      <c r="B869" s="270"/>
      <c r="C869" s="269"/>
      <c r="D869" s="269"/>
      <c r="E869" s="268">
        <v>260</v>
      </c>
    </row>
    <row r="870" spans="1:10" ht="14.1" customHeight="1">
      <c r="A870" s="271" t="s">
        <v>2522</v>
      </c>
      <c r="B870" s="270"/>
      <c r="C870" s="269"/>
      <c r="D870" s="269"/>
      <c r="E870" s="268">
        <v>332.4</v>
      </c>
    </row>
    <row r="871" spans="1:10" ht="14.1" customHeight="1">
      <c r="A871" s="271" t="s">
        <v>2521</v>
      </c>
      <c r="B871" s="270"/>
      <c r="C871" s="269"/>
      <c r="D871" s="269"/>
      <c r="E871" s="268">
        <v>396</v>
      </c>
    </row>
    <row r="872" spans="1:10" ht="14.1" customHeight="1">
      <c r="A872" s="271" t="s">
        <v>2520</v>
      </c>
      <c r="B872" s="270"/>
      <c r="C872" s="269"/>
      <c r="D872" s="269"/>
      <c r="E872" s="268">
        <v>356</v>
      </c>
    </row>
    <row r="873" spans="1:10" ht="14.1" customHeight="1">
      <c r="A873" s="271" t="s">
        <v>2519</v>
      </c>
      <c r="B873" s="270"/>
      <c r="C873" s="269"/>
      <c r="D873" s="269"/>
      <c r="E873" s="268">
        <v>393</v>
      </c>
    </row>
    <row r="874" spans="1:10" ht="14.1" customHeight="1">
      <c r="A874" s="271" t="s">
        <v>2518</v>
      </c>
      <c r="B874" s="270"/>
      <c r="C874" s="269"/>
      <c r="D874" s="269"/>
      <c r="E874" s="268">
        <v>408</v>
      </c>
    </row>
    <row r="875" spans="1:10" ht="14.1" customHeight="1">
      <c r="A875" s="271" t="s">
        <v>2517</v>
      </c>
      <c r="B875" s="270"/>
      <c r="C875" s="269"/>
      <c r="D875" s="269"/>
      <c r="E875" s="268">
        <v>413</v>
      </c>
    </row>
    <row r="876" spans="1:10" ht="14.1" customHeight="1">
      <c r="A876" s="271" t="s">
        <v>2516</v>
      </c>
      <c r="B876" s="270"/>
      <c r="C876" s="269"/>
      <c r="D876" s="269"/>
      <c r="E876" s="268">
        <v>523</v>
      </c>
    </row>
    <row r="877" spans="1:10" ht="14.1" customHeight="1">
      <c r="A877" s="271" t="s">
        <v>2515</v>
      </c>
      <c r="B877" s="270"/>
      <c r="C877" s="269"/>
      <c r="D877" s="269"/>
      <c r="E877" s="268">
        <v>672</v>
      </c>
    </row>
    <row r="878" spans="1:10" ht="13.5" customHeight="1">
      <c r="A878" s="687" t="s">
        <v>2507</v>
      </c>
      <c r="B878" s="687"/>
      <c r="C878" s="687"/>
      <c r="D878" s="687"/>
      <c r="E878" s="687"/>
      <c r="F878" s="687"/>
      <c r="G878" s="687"/>
      <c r="H878" s="687"/>
      <c r="I878" s="687"/>
      <c r="J878" s="687"/>
    </row>
    <row r="879" spans="1:10" ht="13.5" customHeight="1">
      <c r="A879" s="655" t="s">
        <v>2508</v>
      </c>
      <c r="B879" s="655"/>
      <c r="C879" s="655"/>
      <c r="D879" s="655"/>
      <c r="E879" s="655"/>
      <c r="F879" s="655"/>
      <c r="G879" s="655"/>
      <c r="H879" s="655"/>
      <c r="I879" s="655"/>
      <c r="J879" s="655"/>
    </row>
    <row r="880" spans="1:10" ht="13.5" customHeight="1">
      <c r="A880" s="823" t="s">
        <v>2514</v>
      </c>
      <c r="B880" s="823"/>
      <c r="C880" s="823"/>
      <c r="D880" s="823"/>
      <c r="E880" s="823"/>
      <c r="F880" s="823"/>
      <c r="G880" s="823"/>
      <c r="H880" s="823"/>
      <c r="I880" s="267"/>
      <c r="J880" s="266" t="s">
        <v>2513</v>
      </c>
    </row>
    <row r="881" spans="1:10" ht="13.5" hidden="1" customHeight="1">
      <c r="A881" s="265"/>
      <c r="B881" s="265"/>
      <c r="C881" s="265"/>
      <c r="D881" s="265"/>
      <c r="E881" s="265"/>
      <c r="F881" s="259"/>
      <c r="G881" s="259"/>
      <c r="H881" s="259"/>
      <c r="I881" s="259"/>
      <c r="J881" s="259"/>
    </row>
    <row r="882" spans="1:10" ht="13.5" hidden="1" customHeight="1">
      <c r="A882" s="265"/>
      <c r="B882" s="265"/>
      <c r="C882" s="265"/>
      <c r="D882" s="265"/>
      <c r="E882" s="265"/>
      <c r="F882" s="259"/>
      <c r="G882" s="259"/>
      <c r="H882" s="259"/>
      <c r="I882" s="259"/>
      <c r="J882" s="259"/>
    </row>
    <row r="883" spans="1:10" ht="13.5" hidden="1" customHeight="1">
      <c r="A883" s="265"/>
      <c r="B883" s="265"/>
      <c r="C883" s="265"/>
      <c r="D883" s="265"/>
      <c r="E883" s="265"/>
      <c r="F883" s="259"/>
      <c r="G883" s="259"/>
      <c r="H883" s="259"/>
      <c r="I883" s="259"/>
      <c r="J883" s="259"/>
    </row>
    <row r="884" spans="1:10" ht="13.5" hidden="1" customHeight="1">
      <c r="A884" s="265"/>
      <c r="B884" s="265"/>
      <c r="C884" s="265"/>
      <c r="D884" s="265"/>
      <c r="E884" s="265"/>
      <c r="F884" s="259"/>
      <c r="G884" s="259"/>
      <c r="H884" s="259"/>
      <c r="I884" s="259"/>
      <c r="J884" s="259"/>
    </row>
    <row r="885" spans="1:10" ht="13.5" hidden="1" customHeight="1">
      <c r="A885" s="265"/>
      <c r="B885" s="265"/>
      <c r="C885" s="265"/>
      <c r="D885" s="265"/>
      <c r="E885" s="265"/>
      <c r="F885" s="259"/>
      <c r="G885" s="259"/>
      <c r="H885" s="259"/>
      <c r="I885" s="259"/>
      <c r="J885" s="259"/>
    </row>
    <row r="886" spans="1:10" ht="14.1" customHeight="1">
      <c r="A886" s="265"/>
      <c r="B886" s="265"/>
      <c r="C886" s="265"/>
      <c r="D886" s="265"/>
      <c r="E886" s="265"/>
    </row>
    <row r="887" spans="1:10" ht="14.1" customHeight="1"/>
    <row r="888" spans="1:10" ht="14.1" customHeight="1"/>
    <row r="889" spans="1:10" ht="14.1" customHeight="1"/>
    <row r="890" spans="1:10" ht="14.1" customHeight="1"/>
    <row r="891" spans="1:10" ht="14.1" customHeight="1"/>
    <row r="892" spans="1:10" ht="14.1" customHeight="1"/>
    <row r="893" spans="1:10" ht="14.1" customHeight="1"/>
    <row r="894" spans="1:10" ht="14.1" customHeight="1"/>
    <row r="895" spans="1:10" ht="14.1" customHeight="1"/>
    <row r="896" spans="1:10" ht="14.1" customHeight="1"/>
    <row r="897" s="259" customFormat="1" ht="14.1" customHeight="1"/>
    <row r="898" s="259" customFormat="1" ht="14.1" customHeight="1"/>
    <row r="899" s="259" customFormat="1" ht="14.1" customHeight="1"/>
    <row r="900" s="259" customFormat="1" ht="13.5" customHeight="1"/>
    <row r="901" s="259" customFormat="1" ht="13.5" customHeight="1"/>
    <row r="902" s="259" customFormat="1" ht="13.5" customHeight="1"/>
    <row r="903" s="259" customFormat="1" ht="13.5" customHeight="1"/>
    <row r="904" s="259" customFormat="1" ht="13.5" customHeight="1"/>
    <row r="905" s="259" customFormat="1" ht="13.5" customHeight="1"/>
    <row r="906" s="259" customFormat="1" ht="13.5" customHeight="1"/>
    <row r="907" s="259" customFormat="1" ht="13.5" customHeight="1"/>
    <row r="908" s="259" customFormat="1" ht="13.5" customHeight="1"/>
    <row r="909" s="259" customFormat="1" ht="13.5" customHeight="1"/>
    <row r="910" s="259" customFormat="1" ht="13.5" customHeight="1"/>
    <row r="911" s="259" customFormat="1" ht="13.5" customHeight="1"/>
    <row r="912" s="259" customFormat="1" ht="13.5" customHeight="1"/>
    <row r="913" s="259" customFormat="1" ht="13.5" customHeight="1"/>
    <row r="914" s="259" customFormat="1" ht="13.5" customHeight="1"/>
    <row r="915" s="259" customFormat="1" ht="13.5" customHeight="1"/>
    <row r="916" s="259" customFormat="1" ht="13.5" customHeight="1"/>
    <row r="917" s="259" customFormat="1" ht="13.5" customHeight="1"/>
    <row r="918" s="259" customFormat="1" ht="13.5" customHeight="1"/>
    <row r="919" s="259" customFormat="1" ht="13.5" customHeight="1"/>
    <row r="920" s="259" customFormat="1" ht="13.5" customHeight="1"/>
    <row r="921" s="259" customFormat="1" ht="13.5" customHeight="1"/>
    <row r="922" s="259" customFormat="1" ht="13.5" customHeight="1"/>
    <row r="923" s="259" customFormat="1" ht="13.5" customHeight="1"/>
    <row r="924" s="259" customFormat="1" ht="13.5" customHeight="1"/>
    <row r="925" s="259" customFormat="1" ht="13.5" customHeight="1"/>
    <row r="926" s="259" customFormat="1" ht="13.5" customHeight="1"/>
    <row r="927" s="259" customFormat="1" ht="13.5" customHeight="1"/>
    <row r="928" s="259" customFormat="1" ht="13.5" customHeight="1"/>
    <row r="929" s="259" customFormat="1" ht="13.5" customHeight="1"/>
    <row r="930" s="259" customFormat="1" ht="13.5" customHeight="1"/>
    <row r="931" s="259" customFormat="1" ht="13.5" customHeight="1"/>
    <row r="932" s="259" customFormat="1" ht="13.5" customHeight="1"/>
    <row r="933" s="259" customFormat="1" ht="13.5" customHeight="1"/>
    <row r="934" s="259" customFormat="1" ht="13.5" customHeight="1"/>
    <row r="935" s="259" customFormat="1" ht="13.5" customHeight="1"/>
    <row r="936" s="259" customFormat="1" ht="13.5" customHeight="1"/>
    <row r="937" s="259" customFormat="1" ht="13.5" customHeight="1"/>
    <row r="938" s="259" customFormat="1" ht="13.5" customHeight="1"/>
    <row r="939" s="259" customFormat="1" ht="13.5" customHeight="1"/>
    <row r="940" s="259" customFormat="1" ht="13.5" customHeight="1"/>
    <row r="941" s="259" customFormat="1" ht="13.5" customHeight="1"/>
    <row r="942" s="259" customFormat="1" ht="13.5" customHeight="1"/>
    <row r="943" s="259" customFormat="1" ht="13.5" customHeight="1"/>
    <row r="944" s="259" customFormat="1" ht="13.5" customHeight="1"/>
    <row r="945" s="259" customFormat="1" ht="13.5" customHeight="1"/>
    <row r="946" s="259" customFormat="1" ht="13.5" customHeight="1"/>
    <row r="947" s="259" customFormat="1" ht="13.5" customHeight="1"/>
    <row r="948" s="259" customFormat="1" ht="13.5" customHeight="1"/>
    <row r="949" s="259" customFormat="1" ht="13.5" customHeight="1"/>
    <row r="950" s="259" customFormat="1" ht="13.5" customHeight="1"/>
    <row r="951" s="259" customFormat="1" ht="13.5" customHeight="1"/>
    <row r="952" s="259" customFormat="1" ht="13.5" customHeight="1"/>
    <row r="953" s="259" customFormat="1" ht="13.5" customHeight="1"/>
    <row r="954" s="259" customFormat="1" ht="13.5" customHeight="1"/>
    <row r="955" s="259" customFormat="1" ht="13.5" customHeight="1"/>
    <row r="956" s="259" customFormat="1" ht="13.5" customHeight="1"/>
    <row r="957" s="259" customFormat="1" ht="13.5" customHeight="1"/>
    <row r="958" s="259" customFormat="1" ht="13.5" customHeight="1"/>
    <row r="959" s="259" customFormat="1" ht="13.5" customHeight="1"/>
    <row r="960" s="259" customFormat="1" ht="13.5" customHeight="1"/>
    <row r="961" s="259" customFormat="1" ht="13.5" customHeight="1"/>
    <row r="962" s="259" customFormat="1" ht="13.5" customHeight="1"/>
    <row r="963" s="259" customFormat="1" ht="13.5" customHeight="1"/>
    <row r="964" s="259" customFormat="1" ht="13.5" customHeight="1"/>
    <row r="965" s="259" customFormat="1" ht="13.5" customHeight="1"/>
    <row r="966" s="259" customFormat="1" ht="13.5" customHeight="1"/>
    <row r="967" s="259" customFormat="1" ht="13.5" customHeight="1"/>
    <row r="968" s="259" customFormat="1" ht="13.5" customHeight="1"/>
    <row r="969" s="259" customFormat="1" ht="13.5" customHeight="1"/>
    <row r="970" s="259" customFormat="1" ht="13.5" customHeight="1"/>
    <row r="971" s="259" customFormat="1" ht="13.5" customHeight="1"/>
    <row r="972" s="259" customFormat="1" ht="13.5" customHeight="1"/>
    <row r="973" s="259" customFormat="1" ht="13.5" customHeight="1"/>
    <row r="974" s="259" customFormat="1" ht="13.5" customHeight="1"/>
    <row r="975" s="259" customFormat="1" ht="13.5" customHeight="1"/>
    <row r="976" s="259" customFormat="1" ht="13.5" customHeight="1"/>
    <row r="977" s="259" customFormat="1" ht="13.5" customHeight="1"/>
    <row r="978" s="259" customFormat="1" ht="13.5" customHeight="1"/>
    <row r="979" s="259" customFormat="1" ht="13.5" customHeight="1"/>
    <row r="980" s="259" customFormat="1" ht="13.5" customHeight="1"/>
    <row r="981" s="259" customFormat="1" ht="13.5" customHeight="1"/>
    <row r="982" s="259" customFormat="1" ht="13.5" customHeight="1"/>
    <row r="983" s="259" customFormat="1" ht="13.5" customHeight="1"/>
    <row r="984" s="259" customFormat="1" ht="13.5" customHeight="1"/>
    <row r="985" s="259" customFormat="1" ht="13.5" customHeight="1"/>
    <row r="986" s="259" customFormat="1" ht="13.5" customHeight="1"/>
    <row r="987" s="259" customFormat="1" ht="13.5" customHeight="1"/>
    <row r="988" s="259" customFormat="1" ht="13.5" customHeight="1"/>
    <row r="989" s="259" customFormat="1" ht="13.5" customHeight="1"/>
    <row r="990" s="259" customFormat="1" ht="13.5" customHeight="1"/>
    <row r="991" s="259" customFormat="1" ht="13.5" customHeight="1"/>
    <row r="992" s="259" customFormat="1" ht="13.5" customHeight="1"/>
    <row r="993" s="259" customFormat="1" ht="13.5" customHeight="1"/>
    <row r="994" s="259" customFormat="1" ht="13.5" customHeight="1"/>
    <row r="995" s="259" customFormat="1" ht="13.5" customHeight="1"/>
    <row r="996" s="259" customFormat="1" ht="13.5" customHeight="1"/>
    <row r="997" s="259" customFormat="1" ht="13.5" customHeight="1"/>
    <row r="998" s="259" customFormat="1" ht="13.5" customHeight="1"/>
    <row r="999" s="259" customFormat="1" ht="13.5" customHeight="1"/>
    <row r="1000" s="259" customFormat="1" ht="13.5" customHeight="1"/>
    <row r="1001" s="259" customFormat="1" ht="13.5" customHeight="1"/>
    <row r="1002" s="259" customFormat="1" ht="13.5" customHeight="1"/>
    <row r="1003" s="259" customFormat="1" ht="13.5" customHeight="1"/>
    <row r="1004" s="259" customFormat="1" ht="13.5" customHeight="1"/>
    <row r="1005" s="259" customFormat="1" ht="13.5" customHeight="1"/>
    <row r="1006" s="259" customFormat="1" ht="13.5" customHeight="1"/>
    <row r="1007" s="259" customFormat="1" ht="13.5" customHeight="1"/>
    <row r="1008" s="259" customFormat="1" ht="13.5" customHeight="1"/>
    <row r="1009" s="259" customFormat="1" ht="13.5" customHeight="1"/>
    <row r="1010" s="259" customFormat="1" ht="13.5" customHeight="1"/>
    <row r="1011" s="259" customFormat="1" ht="13.5" customHeight="1"/>
    <row r="1012" s="259" customFormat="1" ht="13.5" customHeight="1"/>
    <row r="1013" s="259" customFormat="1" ht="13.5" customHeight="1"/>
    <row r="1014" s="259" customFormat="1" ht="11.65" customHeight="1"/>
    <row r="1015" s="259" customFormat="1" ht="11.65" customHeight="1"/>
    <row r="1016" s="259" customFormat="1" ht="11.65" customHeight="1"/>
    <row r="1017" s="259" customFormat="1" ht="11.65" customHeight="1"/>
    <row r="1018" s="259" customFormat="1" ht="0" hidden="1" customHeight="1"/>
    <row r="1019" s="259" customFormat="1" ht="0" hidden="1" customHeight="1"/>
    <row r="1020" s="259" customFormat="1" ht="0" hidden="1" customHeight="1"/>
    <row r="1021" s="259" customFormat="1" ht="0" hidden="1" customHeight="1"/>
    <row r="1022" s="259" customFormat="1" ht="0" hidden="1" customHeight="1"/>
    <row r="1023" s="259" customFormat="1" ht="0" hidden="1" customHeight="1"/>
    <row r="1024" s="259" customFormat="1" ht="0" hidden="1" customHeight="1"/>
    <row r="1025" s="259" customFormat="1" ht="0" hidden="1" customHeight="1"/>
    <row r="1026" s="259" customFormat="1" ht="0" hidden="1" customHeight="1"/>
    <row r="1027" s="259" customFormat="1" ht="0" hidden="1" customHeight="1"/>
    <row r="1028" s="259" customFormat="1" ht="0" hidden="1" customHeight="1"/>
    <row r="1029" s="259" customFormat="1" ht="0" hidden="1" customHeight="1"/>
    <row r="1030" s="259" customFormat="1" ht="0" hidden="1" customHeight="1"/>
    <row r="1031" s="259" customFormat="1" ht="0" hidden="1" customHeight="1"/>
    <row r="1032" s="259" customFormat="1" ht="0" hidden="1" customHeight="1"/>
    <row r="1033" s="259" customFormat="1" ht="0" hidden="1" customHeight="1"/>
    <row r="1034" s="259" customFormat="1" ht="0" hidden="1" customHeight="1"/>
    <row r="1035" s="259" customFormat="1" ht="0" hidden="1" customHeight="1"/>
    <row r="1036" s="259" customFormat="1" ht="0" hidden="1" customHeight="1"/>
    <row r="1037" s="259" customFormat="1" ht="0" hidden="1" customHeight="1"/>
    <row r="1038" s="259" customFormat="1" ht="0" hidden="1" customHeight="1"/>
    <row r="1039" s="259" customFormat="1" ht="0" hidden="1" customHeight="1"/>
    <row r="1040" s="259" customFormat="1" ht="0" hidden="1" customHeight="1"/>
    <row r="1041" s="259" customFormat="1" ht="0" hidden="1" customHeight="1"/>
    <row r="1042" s="259" customFormat="1" ht="0" hidden="1" customHeight="1"/>
    <row r="1043" s="259" customFormat="1" ht="0" hidden="1" customHeight="1"/>
    <row r="1044" s="259" customFormat="1" ht="0" hidden="1" customHeight="1"/>
    <row r="1045" s="259" customFormat="1" ht="0" hidden="1" customHeight="1"/>
    <row r="1046" s="259" customFormat="1" ht="0" hidden="1" customHeight="1"/>
    <row r="1047" s="259" customFormat="1" ht="0" hidden="1" customHeight="1"/>
    <row r="1048" s="259" customFormat="1" ht="0" hidden="1" customHeight="1"/>
    <row r="1049" s="259" customFormat="1" ht="0" hidden="1" customHeight="1"/>
    <row r="1050" s="259" customFormat="1" ht="0" hidden="1" customHeight="1"/>
    <row r="1051" s="259" customFormat="1" ht="0" hidden="1" customHeight="1"/>
    <row r="1052" s="259" customFormat="1" ht="0" hidden="1" customHeight="1"/>
    <row r="1053" s="259" customFormat="1" ht="0" hidden="1" customHeight="1"/>
    <row r="1054" s="259" customFormat="1" ht="0" hidden="1" customHeight="1"/>
    <row r="1055" s="259" customFormat="1" ht="0" hidden="1" customHeight="1"/>
    <row r="1056" s="259" customFormat="1" ht="0" hidden="1" customHeight="1"/>
    <row r="1057" s="259" customFormat="1" ht="0" hidden="1" customHeight="1"/>
    <row r="1058" s="259" customFormat="1" ht="0" hidden="1" customHeight="1"/>
    <row r="1059" s="259" customFormat="1" ht="0" hidden="1" customHeight="1"/>
    <row r="1060" s="259" customFormat="1" ht="0" hidden="1" customHeight="1"/>
    <row r="1061" s="259" customFormat="1" ht="0" hidden="1" customHeight="1"/>
    <row r="1062" s="259" customFormat="1" ht="0" hidden="1" customHeight="1"/>
    <row r="1063" s="259" customFormat="1" ht="0" hidden="1" customHeight="1"/>
    <row r="1064" s="259" customFormat="1" ht="0" hidden="1" customHeight="1"/>
    <row r="1065" s="259" customFormat="1" ht="0" hidden="1" customHeight="1"/>
    <row r="1066" s="259" customFormat="1" ht="0" hidden="1" customHeight="1"/>
    <row r="1067" s="259" customFormat="1" ht="0" hidden="1" customHeight="1"/>
    <row r="1068" s="259" customFormat="1" ht="0" hidden="1" customHeight="1"/>
    <row r="1069" s="259" customFormat="1" ht="0" hidden="1" customHeight="1"/>
    <row r="1070" s="259" customFormat="1" ht="0" hidden="1" customHeight="1"/>
    <row r="1071" s="259" customFormat="1" ht="0" hidden="1" customHeight="1"/>
    <row r="1072" s="259" customFormat="1" ht="0" hidden="1" customHeight="1"/>
    <row r="1073" s="259" customFormat="1" ht="0" hidden="1" customHeight="1"/>
    <row r="1074" s="259" customFormat="1" ht="0" hidden="1" customHeight="1"/>
    <row r="1075" s="259" customFormat="1" ht="0" hidden="1" customHeight="1"/>
    <row r="1076" s="259" customFormat="1" ht="0" hidden="1" customHeight="1"/>
    <row r="1077" s="259" customFormat="1" ht="0" hidden="1" customHeight="1"/>
    <row r="1078" s="259" customFormat="1" ht="0" hidden="1" customHeight="1"/>
    <row r="1079" s="259" customFormat="1" ht="0" hidden="1" customHeight="1"/>
    <row r="1080" s="259" customFormat="1" ht="0" hidden="1" customHeight="1"/>
    <row r="1081" s="259" customFormat="1" ht="0" hidden="1" customHeight="1"/>
    <row r="1082" s="259" customFormat="1" ht="0" hidden="1" customHeight="1"/>
    <row r="1083" s="259" customFormat="1" ht="0" hidden="1" customHeight="1"/>
    <row r="1084" s="259" customFormat="1" ht="0" hidden="1" customHeight="1"/>
    <row r="1085" s="259" customFormat="1" ht="0" hidden="1" customHeight="1"/>
    <row r="1086" s="259" customFormat="1" ht="0" hidden="1" customHeight="1"/>
    <row r="1087" s="259" customFormat="1" ht="0" hidden="1" customHeight="1"/>
    <row r="1088" s="259" customFormat="1" ht="0" hidden="1" customHeight="1"/>
    <row r="1089" s="259" customFormat="1" ht="0" hidden="1" customHeight="1"/>
    <row r="1090" s="259" customFormat="1" ht="0" hidden="1" customHeight="1"/>
    <row r="1091" s="259" customFormat="1" ht="0" hidden="1" customHeight="1"/>
    <row r="1092" s="259" customFormat="1" ht="0" hidden="1" customHeight="1"/>
    <row r="1093" s="259" customFormat="1" ht="0" hidden="1" customHeight="1"/>
    <row r="1094" s="259" customFormat="1" ht="0" hidden="1" customHeight="1"/>
    <row r="1095" s="259" customFormat="1" ht="0" hidden="1" customHeight="1"/>
    <row r="1096" s="259" customFormat="1" ht="0" hidden="1" customHeight="1"/>
    <row r="1097" s="259" customFormat="1" ht="0" hidden="1" customHeight="1"/>
    <row r="1098" s="259" customFormat="1" ht="0" hidden="1" customHeight="1"/>
    <row r="1099" s="259" customFormat="1" ht="0" hidden="1" customHeight="1"/>
    <row r="1100" s="259" customFormat="1" ht="0" hidden="1" customHeight="1"/>
    <row r="1101" s="259" customFormat="1" ht="0" hidden="1" customHeight="1"/>
    <row r="1102" s="259" customFormat="1" ht="0" hidden="1" customHeight="1"/>
    <row r="1103" s="259" customFormat="1" ht="0" hidden="1" customHeight="1"/>
    <row r="1104" s="259" customFormat="1" ht="0" hidden="1" customHeight="1"/>
    <row r="1105" s="259" customFormat="1" ht="0" hidden="1" customHeight="1"/>
    <row r="1106" s="259" customFormat="1" ht="0" hidden="1" customHeight="1"/>
    <row r="1107" s="259" customFormat="1" ht="0" hidden="1" customHeight="1"/>
    <row r="1108" s="259" customFormat="1" ht="0" hidden="1" customHeight="1"/>
    <row r="1109" s="259" customFormat="1" ht="0" hidden="1" customHeight="1"/>
    <row r="1110" s="259" customFormat="1" ht="0" hidden="1" customHeight="1"/>
    <row r="1111" s="259" customFormat="1" ht="0" hidden="1" customHeight="1"/>
    <row r="1112" s="259" customFormat="1" ht="0" hidden="1" customHeight="1"/>
    <row r="1113" s="259" customFormat="1" ht="0" hidden="1" customHeight="1"/>
    <row r="1114" s="259" customFormat="1" ht="0" hidden="1" customHeight="1"/>
    <row r="1115" s="259" customFormat="1" ht="0" hidden="1" customHeight="1"/>
    <row r="1116" s="259" customFormat="1" ht="0" hidden="1" customHeight="1"/>
    <row r="1117" s="259" customFormat="1" ht="0" hidden="1" customHeight="1"/>
    <row r="1118" s="259" customFormat="1" ht="0" hidden="1" customHeight="1"/>
    <row r="1119" s="259" customFormat="1" ht="0" hidden="1" customHeight="1"/>
    <row r="1120" s="259" customFormat="1" ht="0" hidden="1" customHeight="1"/>
    <row r="1121" s="259" customFormat="1" ht="0" hidden="1" customHeight="1"/>
    <row r="1122" s="259" customFormat="1" ht="0" hidden="1" customHeight="1"/>
    <row r="1123" s="259" customFormat="1" ht="0" hidden="1" customHeight="1"/>
    <row r="1124" s="259" customFormat="1" ht="0" hidden="1" customHeight="1"/>
    <row r="1125" s="259" customFormat="1" ht="0" hidden="1" customHeight="1"/>
    <row r="1126" s="259" customFormat="1" ht="0" hidden="1" customHeight="1"/>
    <row r="1127" s="259" customFormat="1" ht="0" hidden="1" customHeight="1"/>
    <row r="1128" s="259" customFormat="1" ht="0" hidden="1" customHeight="1"/>
    <row r="1129" s="259" customFormat="1" ht="0" hidden="1" customHeight="1"/>
    <row r="1130" s="259" customFormat="1" ht="0" hidden="1" customHeight="1"/>
    <row r="1131" s="259" customFormat="1" ht="0" hidden="1" customHeight="1"/>
    <row r="1132" s="259" customFormat="1" ht="0" hidden="1" customHeight="1"/>
    <row r="1133" s="259" customFormat="1" ht="0" hidden="1" customHeight="1"/>
    <row r="1134" s="259" customFormat="1" ht="0" hidden="1" customHeight="1"/>
    <row r="1135" s="259" customFormat="1" ht="0" hidden="1" customHeight="1"/>
    <row r="1136" s="259" customFormat="1" ht="0" hidden="1" customHeight="1"/>
    <row r="1137" s="259" customFormat="1" ht="0" hidden="1" customHeight="1"/>
    <row r="1138" s="259" customFormat="1" ht="0" hidden="1" customHeight="1"/>
    <row r="1139" s="259" customFormat="1" ht="0" hidden="1" customHeight="1"/>
    <row r="1140" s="259" customFormat="1" ht="0" hidden="1" customHeight="1"/>
    <row r="1141" s="259" customFormat="1" ht="0" hidden="1" customHeight="1"/>
    <row r="1142" s="259" customFormat="1" ht="0" hidden="1" customHeight="1"/>
    <row r="1143" s="259" customFormat="1" ht="0" hidden="1" customHeight="1"/>
    <row r="1144" s="259" customFormat="1" ht="0" hidden="1" customHeight="1"/>
    <row r="1145" s="259" customFormat="1" ht="0" hidden="1" customHeight="1"/>
    <row r="1146" s="259" customFormat="1" ht="0" hidden="1" customHeight="1"/>
    <row r="1147" s="259" customFormat="1" ht="0" hidden="1" customHeight="1"/>
    <row r="1148" s="259" customFormat="1" ht="0" hidden="1" customHeight="1"/>
    <row r="1149" s="259" customFormat="1" ht="0" hidden="1" customHeight="1"/>
    <row r="1150" s="259" customFormat="1" ht="0" hidden="1" customHeight="1"/>
    <row r="1151" s="259" customFormat="1" ht="0" hidden="1" customHeight="1"/>
    <row r="1152" s="259" customFormat="1" ht="0" hidden="1" customHeight="1"/>
    <row r="1153" s="259" customFormat="1" ht="0" hidden="1" customHeight="1"/>
    <row r="1154" s="259" customFormat="1" ht="0" hidden="1" customHeight="1"/>
    <row r="1155" s="259" customFormat="1" ht="0" hidden="1" customHeight="1"/>
    <row r="1156" s="259" customFormat="1" ht="0" hidden="1" customHeight="1"/>
    <row r="1157" s="259" customFormat="1" ht="0" hidden="1" customHeight="1"/>
    <row r="1158" s="259" customFormat="1" ht="0" hidden="1" customHeight="1"/>
    <row r="1159" s="259" customFormat="1" ht="0" hidden="1" customHeight="1"/>
    <row r="1160" s="259" customFormat="1" ht="0" hidden="1" customHeight="1"/>
    <row r="1161" s="259" customFormat="1" ht="0" hidden="1" customHeight="1"/>
    <row r="1162" s="259" customFormat="1" ht="0" hidden="1" customHeight="1"/>
    <row r="1163" s="259" customFormat="1" ht="0" hidden="1" customHeight="1"/>
    <row r="1164" s="259" customFormat="1" ht="0" hidden="1" customHeight="1"/>
    <row r="1165" s="259" customFormat="1" ht="0" hidden="1" customHeight="1"/>
    <row r="1166" s="259" customFormat="1" ht="0" hidden="1" customHeight="1"/>
    <row r="1167" s="259" customFormat="1" ht="0" hidden="1" customHeight="1"/>
    <row r="1168" s="259" customFormat="1" ht="0" hidden="1" customHeight="1"/>
    <row r="1169" s="259" customFormat="1" ht="0" hidden="1" customHeight="1"/>
    <row r="1170" s="259" customFormat="1" ht="0" hidden="1" customHeight="1"/>
    <row r="1171" s="259" customFormat="1" ht="0" hidden="1" customHeight="1"/>
    <row r="1172" s="259" customFormat="1" ht="0" hidden="1" customHeight="1"/>
    <row r="1173" s="259" customFormat="1" ht="0" hidden="1" customHeight="1"/>
    <row r="1174" s="259" customFormat="1" ht="0" hidden="1" customHeight="1"/>
    <row r="1175" s="259" customFormat="1" ht="0" hidden="1" customHeight="1"/>
    <row r="1176" s="259" customFormat="1" ht="0" hidden="1" customHeight="1"/>
    <row r="1177" s="259" customFormat="1" ht="0" hidden="1" customHeight="1"/>
    <row r="1178" s="259" customFormat="1" ht="0" hidden="1" customHeight="1"/>
    <row r="1179" s="259" customFormat="1" ht="0" hidden="1" customHeight="1"/>
    <row r="1180" s="259" customFormat="1" ht="0" hidden="1" customHeight="1"/>
    <row r="1181" s="259" customFormat="1" ht="0" hidden="1" customHeight="1"/>
    <row r="1182" s="259" customFormat="1" ht="0" hidden="1" customHeight="1"/>
    <row r="1183" s="259" customFormat="1" ht="0" hidden="1" customHeight="1"/>
    <row r="1184" s="259" customFormat="1" ht="0" hidden="1" customHeight="1"/>
    <row r="1185" s="259" customFormat="1" ht="0" hidden="1" customHeight="1"/>
    <row r="1186" s="259" customFormat="1" ht="0" hidden="1" customHeight="1"/>
    <row r="1187" s="259" customFormat="1" ht="0" hidden="1" customHeight="1"/>
    <row r="1188" s="259" customFormat="1" ht="0" hidden="1" customHeight="1"/>
    <row r="1189" s="259" customFormat="1" ht="0" hidden="1" customHeight="1"/>
    <row r="1190" s="259" customFormat="1" ht="0" hidden="1" customHeight="1"/>
    <row r="1191" s="259" customFormat="1" ht="0" hidden="1" customHeight="1"/>
    <row r="1192" s="259" customFormat="1" ht="0" hidden="1" customHeight="1"/>
    <row r="1193" s="259" customFormat="1" ht="0" hidden="1" customHeight="1"/>
    <row r="1194" s="259" customFormat="1" ht="0" hidden="1" customHeight="1"/>
    <row r="1195" s="259" customFormat="1" ht="0" hidden="1" customHeight="1"/>
    <row r="1196" s="259" customFormat="1" ht="0" hidden="1" customHeight="1"/>
    <row r="1197" s="259" customFormat="1" ht="0" hidden="1" customHeight="1"/>
    <row r="1198" s="259" customFormat="1" ht="0" hidden="1" customHeight="1"/>
    <row r="1199" s="259" customFormat="1" ht="0" hidden="1" customHeight="1"/>
    <row r="1200" s="259" customFormat="1" ht="0" hidden="1" customHeight="1"/>
    <row r="1201" s="259" customFormat="1" ht="0" hidden="1" customHeight="1"/>
    <row r="1202" s="259" customFormat="1" ht="0" hidden="1" customHeight="1"/>
    <row r="1203" s="259" customFormat="1" ht="0" hidden="1" customHeight="1"/>
    <row r="1204" s="259" customFormat="1" ht="0" hidden="1" customHeight="1"/>
    <row r="1205" s="259" customFormat="1" ht="0" hidden="1" customHeight="1"/>
    <row r="1206" s="259" customFormat="1" ht="0" hidden="1" customHeight="1"/>
    <row r="1207" s="259" customFormat="1" ht="0" hidden="1" customHeight="1"/>
    <row r="1208" s="259" customFormat="1" ht="0" hidden="1" customHeight="1"/>
    <row r="1209" s="259" customFormat="1" ht="0" hidden="1" customHeight="1"/>
    <row r="1210" s="259" customFormat="1" ht="0" hidden="1" customHeight="1"/>
    <row r="1211" s="259" customFormat="1" ht="0" hidden="1" customHeight="1"/>
    <row r="1212" s="259" customFormat="1" ht="0" hidden="1" customHeight="1"/>
    <row r="1213" s="259" customFormat="1" ht="0" hidden="1" customHeight="1"/>
    <row r="1214" s="259" customFormat="1" ht="0" hidden="1" customHeight="1"/>
    <row r="1215" s="259" customFormat="1" ht="0" hidden="1" customHeight="1"/>
    <row r="1216" s="259" customFormat="1" ht="0" hidden="1" customHeight="1"/>
    <row r="1217" s="259" customFormat="1" ht="0" hidden="1" customHeight="1"/>
    <row r="1218" s="259" customFormat="1" ht="0" hidden="1" customHeight="1"/>
    <row r="1219" s="259" customFormat="1" ht="0" hidden="1" customHeight="1"/>
    <row r="1220" s="259" customFormat="1" ht="0" hidden="1" customHeight="1"/>
    <row r="1221" s="259" customFormat="1" ht="0" hidden="1" customHeight="1"/>
    <row r="1222" s="259" customFormat="1" ht="0" hidden="1" customHeight="1"/>
    <row r="1223" s="259" customFormat="1" ht="0" hidden="1" customHeight="1"/>
    <row r="1224" s="259" customFormat="1" ht="0" hidden="1" customHeight="1"/>
    <row r="1225" s="259" customFormat="1" ht="0" hidden="1" customHeight="1"/>
    <row r="1226" s="259" customFormat="1" ht="0" hidden="1" customHeight="1"/>
    <row r="1227" s="259" customFormat="1" ht="0" hidden="1" customHeight="1"/>
    <row r="1228" s="259" customFormat="1" ht="0" hidden="1" customHeight="1"/>
    <row r="1229" s="259" customFormat="1" ht="0" hidden="1" customHeight="1"/>
    <row r="1230" s="259" customFormat="1" ht="0" hidden="1" customHeight="1"/>
    <row r="1231" s="259" customFormat="1" ht="0" hidden="1" customHeight="1"/>
    <row r="1232" s="259" customFormat="1" ht="0" hidden="1" customHeight="1"/>
    <row r="1233" s="259" customFormat="1" ht="0" hidden="1" customHeight="1"/>
    <row r="1234" s="259" customFormat="1" ht="0" hidden="1" customHeight="1"/>
    <row r="1235" s="259" customFormat="1" ht="0" hidden="1" customHeight="1"/>
    <row r="1236" s="259" customFormat="1" ht="0" hidden="1" customHeight="1"/>
    <row r="1237" s="259" customFormat="1" ht="0" hidden="1" customHeight="1"/>
    <row r="1238" s="259" customFormat="1" ht="0" hidden="1" customHeight="1"/>
    <row r="1239" s="259" customFormat="1" ht="0" hidden="1" customHeight="1"/>
    <row r="1240" s="259" customFormat="1" ht="0" hidden="1" customHeight="1"/>
    <row r="1241" s="259" customFormat="1" ht="0" hidden="1" customHeight="1"/>
    <row r="1242" s="259" customFormat="1" ht="0" hidden="1" customHeight="1"/>
    <row r="1243" s="259" customFormat="1" ht="0" hidden="1" customHeight="1"/>
    <row r="1244" s="259" customFormat="1" ht="0" hidden="1" customHeight="1"/>
    <row r="1245" s="259" customFormat="1" ht="0" hidden="1" customHeight="1"/>
    <row r="1246" s="259" customFormat="1" ht="0" hidden="1" customHeight="1"/>
    <row r="1247" s="259" customFormat="1" ht="0" hidden="1" customHeight="1"/>
    <row r="1248" s="259" customFormat="1" ht="0" hidden="1" customHeight="1"/>
    <row r="1249" s="259" customFormat="1" ht="0" hidden="1" customHeight="1"/>
    <row r="1250" s="259" customFormat="1" ht="0" hidden="1" customHeight="1"/>
    <row r="1251" s="259" customFormat="1" ht="0" hidden="1" customHeight="1"/>
    <row r="1252" s="259" customFormat="1" ht="0" hidden="1" customHeight="1"/>
    <row r="1253" s="259" customFormat="1" ht="0" hidden="1" customHeight="1"/>
    <row r="1254" s="259" customFormat="1" ht="0" hidden="1" customHeight="1"/>
    <row r="1255" s="259" customFormat="1" ht="0" hidden="1" customHeight="1"/>
    <row r="1256" s="259" customFormat="1" ht="0" hidden="1" customHeight="1"/>
    <row r="1257" s="259" customFormat="1" ht="0" hidden="1" customHeight="1"/>
    <row r="1258" s="259" customFormat="1" ht="0" hidden="1" customHeight="1"/>
    <row r="1259" s="259" customFormat="1" ht="0" hidden="1" customHeight="1"/>
    <row r="1260" s="259" customFormat="1" ht="0" hidden="1" customHeight="1"/>
    <row r="1261" s="259" customFormat="1" ht="0" hidden="1" customHeight="1"/>
    <row r="1262" s="259" customFormat="1" ht="0" hidden="1" customHeight="1"/>
    <row r="1263" s="259" customFormat="1" ht="0" hidden="1" customHeight="1"/>
    <row r="1264" s="259" customFormat="1" ht="0" hidden="1" customHeight="1"/>
    <row r="1265" s="259" customFormat="1" ht="0" hidden="1" customHeight="1"/>
    <row r="1266" s="259" customFormat="1" ht="0" hidden="1" customHeight="1"/>
    <row r="1267" s="259" customFormat="1" ht="0" hidden="1" customHeight="1"/>
    <row r="1268" s="259" customFormat="1" ht="0" hidden="1" customHeight="1"/>
    <row r="1269" s="259" customFormat="1" ht="0" hidden="1" customHeight="1"/>
    <row r="1270" s="259" customFormat="1" ht="0" hidden="1" customHeight="1"/>
    <row r="1271" s="259" customFormat="1" ht="0" hidden="1" customHeight="1"/>
    <row r="1272" s="259" customFormat="1" ht="0" hidden="1" customHeight="1"/>
    <row r="1273" s="259" customFormat="1" ht="0" hidden="1" customHeight="1"/>
    <row r="1274" s="259" customFormat="1" ht="0" hidden="1" customHeight="1"/>
    <row r="1275" s="259" customFormat="1" ht="0" hidden="1" customHeight="1"/>
    <row r="1276" s="259" customFormat="1" ht="0" hidden="1" customHeight="1"/>
    <row r="1277" s="259" customFormat="1" ht="0" hidden="1" customHeight="1"/>
    <row r="1278" s="259" customFormat="1" ht="0" hidden="1" customHeight="1"/>
    <row r="1279" s="259" customFormat="1" ht="0" hidden="1" customHeight="1"/>
    <row r="1280" s="259" customFormat="1" ht="0" hidden="1" customHeight="1"/>
    <row r="1281" s="259" customFormat="1" ht="0" hidden="1" customHeight="1"/>
    <row r="1282" s="259" customFormat="1" ht="0" hidden="1" customHeight="1"/>
    <row r="1283" s="259" customFormat="1" ht="0" hidden="1" customHeight="1"/>
    <row r="1284" s="259" customFormat="1" ht="0" hidden="1" customHeight="1"/>
    <row r="1285" s="259" customFormat="1" ht="0" hidden="1" customHeight="1"/>
    <row r="1286" s="259" customFormat="1" ht="0" hidden="1" customHeight="1"/>
    <row r="1287" s="259" customFormat="1" ht="0" hidden="1" customHeight="1"/>
    <row r="1288" s="259" customFormat="1" ht="0" hidden="1" customHeight="1"/>
    <row r="1289" s="259" customFormat="1" ht="0" hidden="1" customHeight="1"/>
    <row r="1290" s="259" customFormat="1" ht="0" hidden="1" customHeight="1"/>
    <row r="1291" s="259" customFormat="1" ht="0" hidden="1" customHeight="1"/>
    <row r="1292" s="259" customFormat="1" ht="0" hidden="1" customHeight="1"/>
    <row r="1293" s="259" customFormat="1" ht="0" hidden="1" customHeight="1"/>
    <row r="1294" s="259" customFormat="1" ht="0" hidden="1" customHeight="1"/>
    <row r="1295" s="259" customFormat="1" ht="0" hidden="1" customHeight="1"/>
    <row r="1296" s="259" customFormat="1" ht="0" hidden="1" customHeight="1"/>
    <row r="1297" s="259" customFormat="1" ht="0" hidden="1" customHeight="1"/>
    <row r="1298" s="259" customFormat="1" ht="0" hidden="1" customHeight="1"/>
    <row r="1299" s="259" customFormat="1" ht="0" hidden="1" customHeight="1"/>
    <row r="1300" s="259" customFormat="1" ht="0" hidden="1" customHeight="1"/>
    <row r="1301" s="259" customFormat="1" ht="0" hidden="1" customHeight="1"/>
    <row r="1302" s="259" customFormat="1" ht="0" hidden="1" customHeight="1"/>
    <row r="1303" s="259" customFormat="1" ht="0" hidden="1" customHeight="1"/>
    <row r="1304" s="259" customFormat="1" ht="0" hidden="1" customHeight="1"/>
    <row r="1305" s="259" customFormat="1" ht="0" hidden="1" customHeight="1"/>
    <row r="1306" s="259" customFormat="1" ht="0" hidden="1" customHeight="1"/>
    <row r="1307" s="259" customFormat="1" ht="0" hidden="1" customHeight="1"/>
    <row r="1308" s="259" customFormat="1" ht="0" hidden="1" customHeight="1"/>
    <row r="1309" s="259" customFormat="1" ht="0" hidden="1" customHeight="1"/>
    <row r="1310" s="259" customFormat="1" ht="0" hidden="1" customHeight="1"/>
    <row r="1311" s="259" customFormat="1" ht="0" hidden="1" customHeight="1"/>
    <row r="1312" s="259" customFormat="1" ht="0" hidden="1" customHeight="1"/>
    <row r="1313" s="259" customFormat="1" ht="0" hidden="1" customHeight="1"/>
    <row r="1314" s="259" customFormat="1" ht="0" hidden="1" customHeight="1"/>
    <row r="1315" s="259" customFormat="1" ht="0" hidden="1" customHeight="1"/>
    <row r="1316" s="259" customFormat="1" ht="0" hidden="1" customHeight="1"/>
    <row r="1317" s="259" customFormat="1" ht="0" hidden="1" customHeight="1"/>
    <row r="1318" s="259" customFormat="1" ht="0" hidden="1" customHeight="1"/>
    <row r="1319" s="259" customFormat="1" ht="0" hidden="1" customHeight="1"/>
    <row r="1320" s="259" customFormat="1" ht="0" hidden="1" customHeight="1"/>
    <row r="1321" s="259" customFormat="1" ht="0" hidden="1" customHeight="1"/>
    <row r="1322" s="259" customFormat="1" ht="0" hidden="1" customHeight="1"/>
    <row r="1323" s="259" customFormat="1" ht="0" hidden="1" customHeight="1"/>
    <row r="1324" s="259" customFormat="1" ht="0" hidden="1" customHeight="1"/>
    <row r="1325" s="259" customFormat="1" ht="0" hidden="1" customHeight="1"/>
    <row r="1326" s="259" customFormat="1" ht="0" hidden="1" customHeight="1"/>
    <row r="1327" s="259" customFormat="1" ht="0" hidden="1" customHeight="1"/>
    <row r="1328" s="259" customFormat="1" ht="0" hidden="1" customHeight="1"/>
    <row r="1329" s="259" customFormat="1" ht="0" hidden="1" customHeight="1"/>
    <row r="1330" s="259" customFormat="1" ht="0" hidden="1" customHeight="1"/>
    <row r="1331" s="259" customFormat="1" ht="0" hidden="1" customHeight="1"/>
    <row r="1332" s="259" customFormat="1" ht="0" hidden="1" customHeight="1"/>
    <row r="1333" s="259" customFormat="1" ht="0" hidden="1" customHeight="1"/>
    <row r="1334" s="259" customFormat="1" ht="0" hidden="1" customHeight="1"/>
    <row r="1335" s="259" customFormat="1" ht="0" hidden="1" customHeight="1"/>
    <row r="1336" s="259" customFormat="1" ht="0" hidden="1" customHeight="1"/>
    <row r="1337" s="259" customFormat="1" ht="0" hidden="1" customHeight="1"/>
    <row r="1338" s="259" customFormat="1" ht="0" hidden="1" customHeight="1"/>
    <row r="1339" s="259" customFormat="1" ht="0" hidden="1" customHeight="1"/>
    <row r="1340" s="259" customFormat="1" ht="0" hidden="1" customHeight="1"/>
    <row r="1341" s="259" customFormat="1" ht="0" hidden="1" customHeight="1"/>
    <row r="1342" s="259" customFormat="1" ht="0" hidden="1" customHeight="1"/>
    <row r="1343" s="259" customFormat="1" ht="0" hidden="1" customHeight="1"/>
    <row r="1344" s="259" customFormat="1" ht="0" hidden="1" customHeight="1"/>
    <row r="1345" s="259" customFormat="1" ht="0" hidden="1" customHeight="1"/>
    <row r="1346" s="259" customFormat="1" ht="0" hidden="1" customHeight="1"/>
    <row r="1347" s="259" customFormat="1" ht="0" hidden="1" customHeight="1"/>
    <row r="1348" s="259" customFormat="1" ht="0" hidden="1" customHeight="1"/>
    <row r="1349" s="259" customFormat="1" ht="0" hidden="1" customHeight="1"/>
    <row r="1350" s="259" customFormat="1" ht="0" hidden="1" customHeight="1"/>
    <row r="1351" s="259" customFormat="1" ht="0" hidden="1" customHeight="1"/>
    <row r="1352" s="259" customFormat="1" ht="0" hidden="1" customHeight="1"/>
    <row r="1353" s="259" customFormat="1" ht="0" hidden="1" customHeight="1"/>
    <row r="1354" s="259" customFormat="1" ht="0" hidden="1" customHeight="1"/>
    <row r="1355" s="259" customFormat="1" ht="0" hidden="1" customHeight="1"/>
    <row r="1356" s="259" customFormat="1" ht="0" hidden="1" customHeight="1"/>
    <row r="1357" s="259" customFormat="1" ht="0" hidden="1" customHeight="1"/>
    <row r="1358" s="259" customFormat="1" ht="0" hidden="1" customHeight="1"/>
    <row r="1359" s="259" customFormat="1" ht="0" hidden="1" customHeight="1"/>
    <row r="1360" s="259" customFormat="1" ht="0" hidden="1" customHeight="1"/>
    <row r="1361" s="259" customFormat="1" ht="0" hidden="1" customHeight="1"/>
    <row r="1362" s="259" customFormat="1" ht="0" hidden="1" customHeight="1"/>
    <row r="1363" s="259" customFormat="1" ht="0" hidden="1" customHeight="1"/>
    <row r="1364" s="259" customFormat="1" ht="0" hidden="1" customHeight="1"/>
    <row r="1365" s="259" customFormat="1" ht="0" hidden="1" customHeight="1"/>
    <row r="1366" s="259" customFormat="1" ht="0" hidden="1" customHeight="1"/>
    <row r="1367" s="259" customFormat="1" ht="0" hidden="1" customHeight="1"/>
    <row r="1368" s="259" customFormat="1" ht="0" hidden="1" customHeight="1"/>
    <row r="1369" s="259" customFormat="1" ht="0" hidden="1" customHeight="1"/>
    <row r="1370" s="259" customFormat="1" ht="0" hidden="1" customHeight="1"/>
    <row r="1371" s="259" customFormat="1" ht="0" hidden="1" customHeight="1"/>
    <row r="1372" s="259" customFormat="1" ht="0" hidden="1" customHeight="1"/>
    <row r="1373" s="259" customFormat="1" ht="0" hidden="1" customHeight="1"/>
    <row r="1374" s="259" customFormat="1" ht="0" hidden="1" customHeight="1"/>
    <row r="1375" s="259" customFormat="1" ht="0" hidden="1" customHeight="1"/>
    <row r="1376" s="259" customFormat="1" ht="0" hidden="1" customHeight="1"/>
    <row r="1377" s="259" customFormat="1" ht="0" hidden="1" customHeight="1"/>
    <row r="1378" s="259" customFormat="1" ht="0" hidden="1" customHeight="1"/>
    <row r="1379" s="259" customFormat="1" ht="0" hidden="1" customHeight="1"/>
    <row r="1380" s="259" customFormat="1" ht="0" hidden="1" customHeight="1"/>
    <row r="1381" s="259" customFormat="1" ht="0" hidden="1" customHeight="1"/>
    <row r="1382" s="259" customFormat="1" ht="0" hidden="1" customHeight="1"/>
    <row r="1383" s="259" customFormat="1" ht="0" hidden="1" customHeight="1"/>
    <row r="1384" s="259" customFormat="1" ht="0" hidden="1" customHeight="1"/>
    <row r="1385" s="259" customFormat="1" ht="0" hidden="1" customHeight="1"/>
    <row r="1386" s="259" customFormat="1" ht="0" hidden="1" customHeight="1"/>
    <row r="1387" s="259" customFormat="1" ht="0" hidden="1" customHeight="1"/>
    <row r="1388" s="259" customFormat="1" ht="0" hidden="1" customHeight="1"/>
    <row r="1389" s="259" customFormat="1" ht="0" hidden="1" customHeight="1"/>
    <row r="1390" s="259" customFormat="1" ht="0" hidden="1" customHeight="1"/>
    <row r="1391" s="259" customFormat="1" ht="0" hidden="1" customHeight="1"/>
    <row r="1392" s="259" customFormat="1" ht="0" hidden="1" customHeight="1"/>
    <row r="1393" s="259" customFormat="1" ht="0" hidden="1" customHeight="1"/>
    <row r="1394" s="259" customFormat="1" ht="0" hidden="1" customHeight="1"/>
    <row r="1395" s="259" customFormat="1" ht="0" hidden="1" customHeight="1"/>
    <row r="1396" s="259" customFormat="1" ht="0" hidden="1" customHeight="1"/>
    <row r="1397" s="259" customFormat="1" ht="0" hidden="1" customHeight="1"/>
    <row r="1398" s="259" customFormat="1" ht="0" hidden="1" customHeight="1"/>
    <row r="1399" s="259" customFormat="1" ht="0" hidden="1" customHeight="1"/>
    <row r="1400" s="259" customFormat="1" ht="0" hidden="1" customHeight="1"/>
    <row r="1401" s="259" customFormat="1" ht="0" hidden="1" customHeight="1"/>
    <row r="1402" s="259" customFormat="1" ht="0" hidden="1" customHeight="1"/>
    <row r="1403" s="259" customFormat="1" ht="0" hidden="1" customHeight="1"/>
    <row r="1404" s="259" customFormat="1" ht="0" hidden="1" customHeight="1"/>
    <row r="1405" s="259" customFormat="1" ht="0" hidden="1" customHeight="1"/>
    <row r="1406" s="259" customFormat="1" ht="0" hidden="1" customHeight="1"/>
    <row r="1407" s="259" customFormat="1" ht="0" hidden="1" customHeight="1"/>
    <row r="1408" s="259" customFormat="1" ht="0" hidden="1" customHeight="1"/>
    <row r="1409" s="259" customFormat="1" ht="0" hidden="1" customHeight="1"/>
    <row r="1410" s="259" customFormat="1" ht="0" hidden="1" customHeight="1"/>
    <row r="1411" s="259" customFormat="1" ht="0" hidden="1" customHeight="1"/>
    <row r="1412" s="259" customFormat="1" ht="0" hidden="1" customHeight="1"/>
    <row r="1413" s="259" customFormat="1" ht="0" hidden="1" customHeight="1"/>
    <row r="1414" s="259" customFormat="1" ht="0" hidden="1" customHeight="1"/>
    <row r="1415" s="259" customFormat="1" ht="0" hidden="1" customHeight="1"/>
    <row r="1416" s="259" customFormat="1" ht="0" hidden="1" customHeight="1"/>
    <row r="1417" s="259" customFormat="1" ht="0" hidden="1" customHeight="1"/>
    <row r="1418" s="259" customFormat="1" ht="0" hidden="1" customHeight="1"/>
    <row r="1419" s="259" customFormat="1" ht="0" hidden="1" customHeight="1"/>
    <row r="1420" s="259" customFormat="1" ht="0" hidden="1" customHeight="1"/>
    <row r="1421" s="259" customFormat="1" ht="0" hidden="1" customHeight="1"/>
    <row r="1422" s="259" customFormat="1" ht="0" hidden="1" customHeight="1"/>
    <row r="1423" s="259" customFormat="1" ht="0" hidden="1" customHeight="1"/>
    <row r="1424" s="259" customFormat="1" ht="0" hidden="1" customHeight="1"/>
    <row r="1425" s="259" customFormat="1" ht="0" hidden="1" customHeight="1"/>
    <row r="1426" s="259" customFormat="1" ht="0" hidden="1" customHeight="1"/>
    <row r="1427" s="259" customFormat="1" ht="0" hidden="1" customHeight="1"/>
    <row r="1428" s="259" customFormat="1" ht="0" hidden="1" customHeight="1"/>
    <row r="1429" s="259" customFormat="1" ht="0" hidden="1" customHeight="1"/>
    <row r="1430" s="259" customFormat="1" ht="0" hidden="1" customHeight="1"/>
    <row r="1431" s="259" customFormat="1" ht="0" hidden="1" customHeight="1"/>
    <row r="1432" s="259" customFormat="1" ht="0" hidden="1" customHeight="1"/>
    <row r="1433" s="259" customFormat="1" ht="0" hidden="1" customHeight="1"/>
    <row r="1434" s="259" customFormat="1" ht="0" hidden="1" customHeight="1"/>
    <row r="1435" s="259" customFormat="1" ht="0" hidden="1" customHeight="1"/>
    <row r="1436" s="259" customFormat="1" ht="0" hidden="1" customHeight="1"/>
    <row r="1437" s="259" customFormat="1" ht="0" hidden="1" customHeight="1"/>
    <row r="1438" s="259" customFormat="1" ht="0" hidden="1" customHeight="1"/>
    <row r="1439" s="259" customFormat="1" ht="0" hidden="1" customHeight="1"/>
    <row r="1440" s="259" customFormat="1" ht="0" hidden="1" customHeight="1"/>
    <row r="1441" s="259" customFormat="1" ht="0" hidden="1" customHeight="1"/>
    <row r="1442" s="259" customFormat="1" ht="0" hidden="1" customHeight="1"/>
    <row r="1443" s="259" customFormat="1" ht="0" hidden="1" customHeight="1"/>
    <row r="1444" s="259" customFormat="1" ht="0" hidden="1" customHeight="1"/>
    <row r="1445" s="259" customFormat="1" ht="0" hidden="1" customHeight="1"/>
    <row r="1446" s="259" customFormat="1" ht="0" hidden="1" customHeight="1"/>
    <row r="1447" s="259" customFormat="1" ht="0" hidden="1" customHeight="1"/>
    <row r="1448" s="259" customFormat="1" ht="0" hidden="1" customHeight="1"/>
    <row r="1449" s="259" customFormat="1" ht="0" hidden="1" customHeight="1"/>
    <row r="1450" s="259" customFormat="1" ht="0" hidden="1" customHeight="1"/>
    <row r="1451" s="259" customFormat="1" ht="0" hidden="1" customHeight="1"/>
    <row r="1452" s="259" customFormat="1" ht="0" hidden="1" customHeight="1"/>
    <row r="1453" s="259" customFormat="1" ht="0" hidden="1" customHeight="1"/>
    <row r="1454" s="259" customFormat="1" ht="0" hidden="1" customHeight="1"/>
    <row r="1455" s="259" customFormat="1" ht="0" hidden="1" customHeight="1"/>
    <row r="1456" s="259" customFormat="1" ht="0" hidden="1" customHeight="1"/>
    <row r="1457" s="259" customFormat="1" ht="0" hidden="1" customHeight="1"/>
    <row r="1458" s="259" customFormat="1" ht="0" hidden="1" customHeight="1"/>
    <row r="1459" s="259" customFormat="1" ht="0" hidden="1" customHeight="1"/>
    <row r="1460" s="259" customFormat="1" ht="0" hidden="1" customHeight="1"/>
    <row r="1461" s="259" customFormat="1" ht="0" hidden="1" customHeight="1"/>
    <row r="1462" s="259" customFormat="1" ht="0" hidden="1" customHeight="1"/>
    <row r="1463" s="259" customFormat="1" ht="0" hidden="1" customHeight="1"/>
    <row r="1464" s="259" customFormat="1" ht="0" hidden="1" customHeight="1"/>
    <row r="1465" s="259" customFormat="1" ht="0" hidden="1" customHeight="1"/>
    <row r="1466" s="259" customFormat="1" ht="0" hidden="1" customHeight="1"/>
    <row r="1467" s="259" customFormat="1" ht="0" hidden="1" customHeight="1"/>
    <row r="1468" s="259" customFormat="1" ht="0" hidden="1" customHeight="1"/>
    <row r="1469" s="259" customFormat="1" ht="0" hidden="1" customHeight="1"/>
    <row r="1470" s="259" customFormat="1" ht="0" hidden="1" customHeight="1"/>
    <row r="1471" s="259" customFormat="1" ht="0" hidden="1" customHeight="1"/>
    <row r="1472" s="259" customFormat="1" ht="0" hidden="1" customHeight="1"/>
    <row r="1473" s="259" customFormat="1" ht="0" hidden="1" customHeight="1"/>
    <row r="1474" s="259" customFormat="1" ht="0" hidden="1" customHeight="1"/>
    <row r="1475" s="259" customFormat="1" ht="0" hidden="1" customHeight="1"/>
    <row r="1476" s="259" customFormat="1" ht="0" hidden="1" customHeight="1"/>
    <row r="1477" s="259" customFormat="1" ht="0" hidden="1" customHeight="1"/>
    <row r="1478" s="259" customFormat="1" ht="0" hidden="1" customHeight="1"/>
    <row r="1479" s="259" customFormat="1" ht="0" hidden="1" customHeight="1"/>
    <row r="1480" s="259" customFormat="1" ht="0" hidden="1" customHeight="1"/>
    <row r="1481" s="259" customFormat="1" ht="0" hidden="1" customHeight="1"/>
    <row r="1482" s="259" customFormat="1" ht="0" hidden="1" customHeight="1"/>
    <row r="1483" s="259" customFormat="1" ht="0" hidden="1" customHeight="1"/>
    <row r="1484" s="259" customFormat="1" ht="0" hidden="1" customHeight="1"/>
    <row r="1485" s="259" customFormat="1" ht="0" hidden="1" customHeight="1"/>
    <row r="1486" s="259" customFormat="1" ht="0" hidden="1" customHeight="1"/>
    <row r="1487" s="259" customFormat="1" ht="0" hidden="1" customHeight="1"/>
    <row r="1488" s="259" customFormat="1" ht="0" hidden="1" customHeight="1"/>
    <row r="1489" s="259" customFormat="1" ht="0" hidden="1" customHeight="1"/>
    <row r="1490" s="259" customFormat="1" ht="0" hidden="1" customHeight="1"/>
    <row r="1491" s="259" customFormat="1" ht="0" hidden="1" customHeight="1"/>
    <row r="1492" s="259" customFormat="1" ht="0" hidden="1" customHeight="1"/>
    <row r="1493" s="259" customFormat="1" ht="0" hidden="1" customHeight="1"/>
    <row r="1494" s="259" customFormat="1" ht="0" hidden="1" customHeight="1"/>
    <row r="1495" s="259" customFormat="1" ht="0" hidden="1" customHeight="1"/>
    <row r="1496" s="259" customFormat="1" ht="0" hidden="1" customHeight="1"/>
    <row r="1497" s="259" customFormat="1" ht="0" hidden="1" customHeight="1"/>
    <row r="1498" s="259" customFormat="1" ht="0" hidden="1" customHeight="1"/>
    <row r="1499" s="259" customFormat="1" ht="0" hidden="1" customHeight="1"/>
    <row r="1500" s="259" customFormat="1" ht="0" hidden="1" customHeight="1"/>
    <row r="1501" s="259" customFormat="1" ht="0" hidden="1" customHeight="1"/>
    <row r="1502" s="259" customFormat="1" ht="0" hidden="1" customHeight="1"/>
    <row r="1503" s="259" customFormat="1" ht="0" hidden="1" customHeight="1"/>
    <row r="1504" s="259" customFormat="1" ht="0" hidden="1" customHeight="1"/>
    <row r="1505" s="259" customFormat="1" ht="0" hidden="1" customHeight="1"/>
    <row r="1506" s="259" customFormat="1" ht="0" hidden="1" customHeight="1"/>
    <row r="1507" s="259" customFormat="1" ht="0" hidden="1" customHeight="1"/>
    <row r="1508" s="259" customFormat="1" ht="0" hidden="1" customHeight="1"/>
    <row r="1509" s="259" customFormat="1" ht="0" hidden="1" customHeight="1"/>
    <row r="1510" s="259" customFormat="1" ht="0" hidden="1" customHeight="1"/>
    <row r="1511" s="259" customFormat="1" ht="0" hidden="1" customHeight="1"/>
    <row r="1512" s="259" customFormat="1" ht="0" hidden="1" customHeight="1"/>
    <row r="1513" s="259" customFormat="1" ht="0" hidden="1" customHeight="1"/>
    <row r="1514" s="259" customFormat="1" ht="0" hidden="1" customHeight="1"/>
    <row r="1515" s="259" customFormat="1" ht="0" hidden="1" customHeight="1"/>
    <row r="1516" s="259" customFormat="1" ht="0" hidden="1" customHeight="1"/>
    <row r="1517" s="259" customFormat="1" ht="0" hidden="1" customHeight="1"/>
    <row r="1518" s="259" customFormat="1" ht="0" hidden="1" customHeight="1"/>
    <row r="1519" s="259" customFormat="1" ht="0" hidden="1" customHeight="1"/>
    <row r="1520" s="259" customFormat="1" ht="0" hidden="1" customHeight="1"/>
    <row r="1521" s="259" customFormat="1" ht="0" hidden="1" customHeight="1"/>
    <row r="1522" s="259" customFormat="1" ht="0" hidden="1" customHeight="1"/>
    <row r="1523" s="259" customFormat="1" ht="0" hidden="1" customHeight="1"/>
    <row r="1524" s="259" customFormat="1" ht="0" hidden="1" customHeight="1"/>
    <row r="1525" s="259" customFormat="1" ht="0" hidden="1" customHeight="1"/>
    <row r="1526" s="259" customFormat="1" ht="0" hidden="1" customHeight="1"/>
    <row r="1527" s="259" customFormat="1" ht="0" hidden="1" customHeight="1"/>
    <row r="1528" s="259" customFormat="1" ht="0" hidden="1" customHeight="1"/>
    <row r="1529" s="259" customFormat="1" ht="0" hidden="1" customHeight="1"/>
    <row r="1530" s="259" customFormat="1" ht="0" hidden="1" customHeight="1"/>
    <row r="1531" s="259" customFormat="1" ht="0" hidden="1" customHeight="1"/>
    <row r="1532" s="259" customFormat="1" ht="0" hidden="1" customHeight="1"/>
    <row r="1533" s="259" customFormat="1" ht="0" hidden="1" customHeight="1"/>
    <row r="1534" s="259" customFormat="1" ht="0" hidden="1" customHeight="1"/>
    <row r="1535" s="259" customFormat="1" ht="0" hidden="1" customHeight="1"/>
    <row r="1536" s="259" customFormat="1" ht="0" hidden="1" customHeight="1"/>
    <row r="1537" s="259" customFormat="1" ht="0" hidden="1" customHeight="1"/>
    <row r="1538" s="259" customFormat="1" ht="0" hidden="1" customHeight="1"/>
    <row r="1539" s="259" customFormat="1" ht="0" hidden="1" customHeight="1"/>
    <row r="1540" s="259" customFormat="1" ht="0" hidden="1" customHeight="1"/>
    <row r="1541" s="259" customFormat="1" ht="0" hidden="1" customHeight="1"/>
    <row r="1542" s="259" customFormat="1" ht="0" hidden="1" customHeight="1"/>
    <row r="1543" s="259" customFormat="1" ht="0" hidden="1" customHeight="1"/>
    <row r="1544" s="259" customFormat="1" ht="0" hidden="1" customHeight="1"/>
    <row r="1545" s="259" customFormat="1" ht="0" hidden="1" customHeight="1"/>
    <row r="1546" s="259" customFormat="1" ht="0" hidden="1" customHeight="1"/>
    <row r="1547" s="259" customFormat="1" ht="0" hidden="1" customHeight="1"/>
    <row r="1548" s="259" customFormat="1" ht="0" hidden="1" customHeight="1"/>
    <row r="1549" s="259" customFormat="1" ht="0" hidden="1" customHeight="1"/>
    <row r="1550" s="259" customFormat="1" ht="0" hidden="1" customHeight="1"/>
    <row r="1551" s="259" customFormat="1" ht="0" hidden="1" customHeight="1"/>
    <row r="1552" s="259" customFormat="1" ht="0" hidden="1" customHeight="1"/>
    <row r="1553" s="259" customFormat="1" ht="0" hidden="1" customHeight="1"/>
    <row r="1554" s="259" customFormat="1" ht="0" hidden="1" customHeight="1"/>
    <row r="1555" s="259" customFormat="1" ht="0" hidden="1" customHeight="1"/>
    <row r="1556" s="259" customFormat="1" ht="0" hidden="1" customHeight="1"/>
    <row r="1557" s="259" customFormat="1" ht="0" hidden="1" customHeight="1"/>
    <row r="1558" s="259" customFormat="1" ht="0" hidden="1" customHeight="1"/>
    <row r="1559" s="259" customFormat="1" ht="0" hidden="1" customHeight="1"/>
    <row r="1560" s="259" customFormat="1" ht="0" hidden="1" customHeight="1"/>
    <row r="1561" s="259" customFormat="1" ht="0" hidden="1" customHeight="1"/>
    <row r="1562" s="259" customFormat="1" ht="0" hidden="1" customHeight="1"/>
    <row r="1563" s="259" customFormat="1" ht="0" hidden="1" customHeight="1"/>
    <row r="1564" s="259" customFormat="1" ht="0" hidden="1" customHeight="1"/>
    <row r="1565" s="259" customFormat="1" ht="0" hidden="1" customHeight="1"/>
    <row r="1566" s="259" customFormat="1" ht="0" hidden="1" customHeight="1"/>
    <row r="1567" s="259" customFormat="1" ht="0" hidden="1" customHeight="1"/>
    <row r="1568" s="259" customFormat="1" ht="0" hidden="1" customHeight="1"/>
    <row r="1569" s="259" customFormat="1" ht="0" hidden="1" customHeight="1"/>
    <row r="1570" s="259" customFormat="1" ht="0" hidden="1" customHeight="1"/>
    <row r="1571" s="259" customFormat="1" ht="0" hidden="1" customHeight="1"/>
    <row r="1572" s="259" customFormat="1" ht="0" hidden="1" customHeight="1"/>
    <row r="1573" s="259" customFormat="1" ht="0" hidden="1" customHeight="1"/>
    <row r="1574" s="259" customFormat="1" ht="0" hidden="1" customHeight="1"/>
    <row r="1575" s="259" customFormat="1" ht="0" hidden="1" customHeight="1"/>
    <row r="1576" s="259" customFormat="1" ht="0" hidden="1" customHeight="1"/>
    <row r="1577" s="259" customFormat="1" ht="0" hidden="1" customHeight="1"/>
    <row r="1578" s="259" customFormat="1" ht="0" hidden="1" customHeight="1"/>
    <row r="1579" s="259" customFormat="1" ht="0" hidden="1" customHeight="1"/>
    <row r="1580" s="259" customFormat="1" ht="0" hidden="1" customHeight="1"/>
    <row r="1581" s="259" customFormat="1" ht="0" hidden="1" customHeight="1"/>
    <row r="1582" s="259" customFormat="1" ht="0" hidden="1" customHeight="1"/>
    <row r="1583" s="259" customFormat="1" ht="0" hidden="1" customHeight="1"/>
    <row r="1584" s="259" customFormat="1" ht="0" hidden="1" customHeight="1"/>
    <row r="1585" s="259" customFormat="1" ht="0" hidden="1" customHeight="1"/>
    <row r="1586" s="259" customFormat="1" ht="0" hidden="1" customHeight="1"/>
    <row r="1587" s="259" customFormat="1" ht="0" hidden="1" customHeight="1"/>
    <row r="1588" s="259" customFormat="1" ht="0" hidden="1" customHeight="1"/>
    <row r="1589" s="259" customFormat="1" ht="0" hidden="1" customHeight="1"/>
    <row r="1590" s="259" customFormat="1" ht="0" hidden="1" customHeight="1"/>
    <row r="1591" s="259" customFormat="1" ht="0" hidden="1" customHeight="1"/>
    <row r="1592" s="259" customFormat="1" ht="0" hidden="1" customHeight="1"/>
    <row r="1593" s="259" customFormat="1" ht="0" hidden="1" customHeight="1"/>
    <row r="1594" s="259" customFormat="1" ht="0" hidden="1" customHeight="1"/>
    <row r="1595" s="259" customFormat="1" ht="0" hidden="1" customHeight="1"/>
    <row r="1596" s="259" customFormat="1" ht="0" hidden="1" customHeight="1"/>
    <row r="1597" s="259" customFormat="1" ht="0" hidden="1" customHeight="1"/>
    <row r="1598" s="259" customFormat="1" ht="0" hidden="1" customHeight="1"/>
    <row r="1599" s="259" customFormat="1" ht="0" hidden="1" customHeight="1"/>
    <row r="1600" s="259" customFormat="1" ht="0" hidden="1" customHeight="1"/>
    <row r="1601" s="259" customFormat="1" ht="0" hidden="1" customHeight="1"/>
    <row r="1602" s="259" customFormat="1" ht="0" hidden="1" customHeight="1"/>
    <row r="1603" s="259" customFormat="1" ht="0" hidden="1" customHeight="1"/>
    <row r="1604" s="259" customFormat="1" ht="0" hidden="1" customHeight="1"/>
    <row r="1605" s="259" customFormat="1" ht="0" hidden="1" customHeight="1"/>
    <row r="1606" s="259" customFormat="1" ht="0" hidden="1" customHeight="1"/>
    <row r="1607" s="259" customFormat="1" ht="0" hidden="1" customHeight="1"/>
    <row r="1608" s="259" customFormat="1" ht="0" hidden="1" customHeight="1"/>
    <row r="1609" s="259" customFormat="1" ht="0" hidden="1" customHeight="1"/>
    <row r="1610" s="259" customFormat="1" ht="0" hidden="1" customHeight="1"/>
    <row r="1611" s="259" customFormat="1" ht="0" hidden="1" customHeight="1"/>
    <row r="1612" s="259" customFormat="1" ht="0" hidden="1" customHeight="1"/>
    <row r="1613" s="259" customFormat="1" ht="0" hidden="1" customHeight="1"/>
    <row r="1614" s="259" customFormat="1" ht="0" hidden="1" customHeight="1"/>
    <row r="1615" s="259" customFormat="1" ht="0" hidden="1" customHeight="1"/>
    <row r="1616" s="259" customFormat="1" ht="0" hidden="1" customHeight="1"/>
    <row r="1617" s="259" customFormat="1" ht="0" hidden="1" customHeight="1"/>
    <row r="1618" s="259" customFormat="1" ht="0" hidden="1" customHeight="1"/>
    <row r="1619" s="259" customFormat="1" ht="0" hidden="1" customHeight="1"/>
    <row r="1620" s="259" customFormat="1" ht="0" hidden="1" customHeight="1"/>
    <row r="1621" s="259" customFormat="1" ht="0" hidden="1" customHeight="1"/>
    <row r="1622" s="259" customFormat="1" ht="0" hidden="1" customHeight="1"/>
    <row r="1623" s="259" customFormat="1" ht="0" hidden="1" customHeight="1"/>
    <row r="1624" s="259" customFormat="1" ht="0" hidden="1" customHeight="1"/>
    <row r="1625" s="259" customFormat="1" ht="0" hidden="1" customHeight="1"/>
    <row r="1626" s="259" customFormat="1" ht="0" hidden="1" customHeight="1"/>
    <row r="1627" s="259" customFormat="1" ht="0" hidden="1" customHeight="1"/>
    <row r="1628" s="259" customFormat="1" ht="0" hidden="1" customHeight="1"/>
    <row r="1629" s="259" customFormat="1" ht="0" hidden="1" customHeight="1"/>
    <row r="1630" s="259" customFormat="1" ht="0" hidden="1" customHeight="1"/>
    <row r="1631" s="259" customFormat="1" ht="0" hidden="1" customHeight="1"/>
    <row r="1632" s="259" customFormat="1" ht="0" hidden="1" customHeight="1"/>
    <row r="1633" s="259" customFormat="1" ht="0" hidden="1" customHeight="1"/>
    <row r="1634" s="259" customFormat="1" ht="0" hidden="1" customHeight="1"/>
    <row r="1635" s="259" customFormat="1" ht="0" hidden="1" customHeight="1"/>
    <row r="1636" s="259" customFormat="1" ht="0" hidden="1" customHeight="1"/>
    <row r="1637" s="259" customFormat="1" ht="0" hidden="1" customHeight="1"/>
    <row r="1638" s="259" customFormat="1" ht="0" hidden="1" customHeight="1"/>
    <row r="1639" s="259" customFormat="1" ht="0" hidden="1" customHeight="1"/>
    <row r="1640" s="259" customFormat="1" ht="0" hidden="1" customHeight="1"/>
    <row r="1641" s="259" customFormat="1" ht="0" hidden="1" customHeight="1"/>
    <row r="1642" s="259" customFormat="1" ht="0" hidden="1" customHeight="1"/>
    <row r="1643" s="259" customFormat="1" ht="0" hidden="1" customHeight="1"/>
    <row r="1644" s="259" customFormat="1" ht="0" hidden="1" customHeight="1"/>
    <row r="1645" s="259" customFormat="1" ht="0" hidden="1" customHeight="1"/>
    <row r="1646" s="259" customFormat="1" ht="0" hidden="1" customHeight="1"/>
    <row r="1647" s="259" customFormat="1" ht="0" hidden="1" customHeight="1"/>
    <row r="1648" s="259" customFormat="1" ht="0" hidden="1" customHeight="1"/>
    <row r="1649" s="259" customFormat="1" ht="0" hidden="1" customHeight="1"/>
    <row r="1650" s="259" customFormat="1" ht="0" hidden="1" customHeight="1"/>
    <row r="1651" s="259" customFormat="1" ht="0" hidden="1" customHeight="1"/>
    <row r="1652" s="259" customFormat="1" ht="0" hidden="1" customHeight="1"/>
    <row r="1653" s="259" customFormat="1" ht="0" hidden="1" customHeight="1"/>
    <row r="1654" s="259" customFormat="1" ht="0" hidden="1" customHeight="1"/>
    <row r="1655" s="259" customFormat="1" ht="0" hidden="1" customHeight="1"/>
    <row r="1656" s="259" customFormat="1" ht="0" hidden="1" customHeight="1"/>
    <row r="1657" s="259" customFormat="1" ht="0" hidden="1" customHeight="1"/>
    <row r="1658" s="259" customFormat="1" ht="0" hidden="1" customHeight="1"/>
    <row r="1659" s="259" customFormat="1" ht="0" hidden="1" customHeight="1"/>
    <row r="1660" s="259" customFormat="1" ht="0" hidden="1" customHeight="1"/>
    <row r="1661" s="259" customFormat="1" ht="0" hidden="1" customHeight="1"/>
    <row r="1662" s="259" customFormat="1" ht="0" hidden="1" customHeight="1"/>
    <row r="1663" s="259" customFormat="1" ht="0" hidden="1" customHeight="1"/>
    <row r="1664" s="259" customFormat="1" ht="0" hidden="1" customHeight="1"/>
    <row r="1665" s="259" customFormat="1" ht="0" hidden="1" customHeight="1"/>
    <row r="1666" s="259" customFormat="1" ht="0" hidden="1" customHeight="1"/>
    <row r="1667" s="259" customFormat="1" ht="0" hidden="1" customHeight="1"/>
    <row r="1668" s="259" customFormat="1" ht="0" hidden="1" customHeight="1"/>
    <row r="1669" s="259" customFormat="1" ht="0" hidden="1" customHeight="1"/>
    <row r="1670" s="259" customFormat="1" ht="0" hidden="1" customHeight="1"/>
    <row r="1671" s="259" customFormat="1" ht="0" hidden="1" customHeight="1"/>
    <row r="1672" s="259" customFormat="1" ht="0" hidden="1" customHeight="1"/>
    <row r="1673" s="259" customFormat="1" ht="0" hidden="1" customHeight="1"/>
    <row r="1674" s="259" customFormat="1" ht="0" hidden="1" customHeight="1"/>
    <row r="1675" s="259" customFormat="1" ht="0" hidden="1" customHeight="1"/>
    <row r="1676" s="259" customFormat="1" ht="0" hidden="1" customHeight="1"/>
    <row r="1677" s="259" customFormat="1" ht="0" hidden="1" customHeight="1"/>
    <row r="1678" s="259" customFormat="1" ht="0" hidden="1" customHeight="1"/>
    <row r="1679" s="259" customFormat="1" ht="0" hidden="1" customHeight="1"/>
    <row r="1680" s="259" customFormat="1" ht="0" hidden="1" customHeight="1"/>
    <row r="1681" s="259" customFormat="1" ht="0" hidden="1" customHeight="1"/>
    <row r="1682" s="259" customFormat="1" ht="0" hidden="1" customHeight="1"/>
    <row r="1683" s="259" customFormat="1" ht="0" hidden="1" customHeight="1"/>
    <row r="1684" s="259" customFormat="1" ht="0" hidden="1" customHeight="1"/>
    <row r="1685" s="259" customFormat="1" ht="0" hidden="1" customHeight="1"/>
    <row r="1686" s="259" customFormat="1" ht="0" hidden="1" customHeight="1"/>
    <row r="1687" s="259" customFormat="1" ht="0" hidden="1" customHeight="1"/>
    <row r="1688" s="259" customFormat="1" ht="0" hidden="1" customHeight="1"/>
    <row r="1689" s="259" customFormat="1" ht="0" hidden="1" customHeight="1"/>
    <row r="1690" s="259" customFormat="1" ht="0" hidden="1" customHeight="1"/>
    <row r="1691" s="259" customFormat="1" ht="0" hidden="1" customHeight="1"/>
    <row r="1692" s="259" customFormat="1" ht="0" hidden="1" customHeight="1"/>
    <row r="1693" s="259" customFormat="1" ht="0" hidden="1" customHeight="1"/>
    <row r="1694" s="259" customFormat="1" ht="0" hidden="1" customHeight="1"/>
    <row r="1695" s="259" customFormat="1" ht="0" hidden="1" customHeight="1"/>
    <row r="1696" s="259" customFormat="1" ht="0" hidden="1" customHeight="1"/>
    <row r="1697" s="259" customFormat="1" ht="0" hidden="1" customHeight="1"/>
    <row r="1698" s="259" customFormat="1" ht="0" hidden="1" customHeight="1"/>
    <row r="1699" s="259" customFormat="1" ht="0" hidden="1" customHeight="1"/>
    <row r="1700" s="259" customFormat="1" ht="0" hidden="1" customHeight="1"/>
    <row r="1701" s="259" customFormat="1" ht="0" hidden="1" customHeight="1"/>
    <row r="1702" s="259" customFormat="1" ht="0" hidden="1" customHeight="1"/>
    <row r="1703" s="259" customFormat="1" ht="0" hidden="1" customHeight="1"/>
    <row r="1704" s="259" customFormat="1" ht="0" hidden="1" customHeight="1"/>
    <row r="1705" s="259" customFormat="1" ht="0" hidden="1" customHeight="1"/>
    <row r="1706" s="259" customFormat="1" ht="0" hidden="1" customHeight="1"/>
    <row r="1707" s="259" customFormat="1" ht="0" hidden="1" customHeight="1"/>
    <row r="1708" s="259" customFormat="1" ht="0" hidden="1" customHeight="1"/>
    <row r="1709" s="259" customFormat="1" ht="0" hidden="1" customHeight="1"/>
    <row r="1710" s="259" customFormat="1" ht="0" hidden="1" customHeight="1"/>
    <row r="1711" s="259" customFormat="1" ht="0" hidden="1" customHeight="1"/>
    <row r="1712" s="259" customFormat="1" ht="0" hidden="1" customHeight="1"/>
    <row r="1713" s="259" customFormat="1" ht="0" hidden="1" customHeight="1"/>
    <row r="1714" s="259" customFormat="1" ht="0" hidden="1" customHeight="1"/>
    <row r="1715" s="259" customFormat="1" ht="0" hidden="1" customHeight="1"/>
    <row r="1716" s="259" customFormat="1" ht="0" hidden="1" customHeight="1"/>
    <row r="1717" s="259" customFormat="1" ht="0" hidden="1" customHeight="1"/>
    <row r="1718" s="259" customFormat="1" ht="0" hidden="1" customHeight="1"/>
    <row r="1719" s="259" customFormat="1" ht="0" hidden="1" customHeight="1"/>
    <row r="1720" s="259" customFormat="1" ht="0" hidden="1" customHeight="1"/>
    <row r="1721" s="259" customFormat="1" ht="0" hidden="1" customHeight="1"/>
    <row r="1722" s="259" customFormat="1" ht="0" hidden="1" customHeight="1"/>
    <row r="1723" s="259" customFormat="1" ht="0" hidden="1" customHeight="1"/>
    <row r="1724" s="259" customFormat="1" ht="0" hidden="1" customHeight="1"/>
    <row r="1725" s="259" customFormat="1" ht="0" hidden="1" customHeight="1"/>
    <row r="1726" s="259" customFormat="1" ht="0" hidden="1" customHeight="1"/>
    <row r="1727" s="259" customFormat="1" ht="0" hidden="1" customHeight="1"/>
    <row r="1728" s="259" customFormat="1" ht="0" hidden="1" customHeight="1"/>
    <row r="1729" s="259" customFormat="1" ht="0" hidden="1" customHeight="1"/>
    <row r="1730" s="259" customFormat="1" ht="0" hidden="1" customHeight="1"/>
    <row r="1731" s="259" customFormat="1" ht="0" hidden="1" customHeight="1"/>
    <row r="1732" s="259" customFormat="1" ht="0" hidden="1" customHeight="1"/>
    <row r="1733" s="259" customFormat="1" ht="0" hidden="1" customHeight="1"/>
    <row r="1734" s="259" customFormat="1" ht="0" hidden="1" customHeight="1"/>
    <row r="1735" s="259" customFormat="1" ht="0" hidden="1" customHeight="1"/>
    <row r="1736" s="259" customFormat="1" ht="0" hidden="1" customHeight="1"/>
    <row r="1737" s="259" customFormat="1" ht="0" hidden="1" customHeight="1"/>
    <row r="1738" s="259" customFormat="1" ht="0" hidden="1" customHeight="1"/>
    <row r="1739" s="259" customFormat="1" ht="0" hidden="1" customHeight="1"/>
    <row r="1740" s="259" customFormat="1" ht="0" hidden="1" customHeight="1"/>
    <row r="1741" s="259" customFormat="1" ht="0" hidden="1" customHeight="1"/>
    <row r="1742" s="259" customFormat="1" ht="0" hidden="1" customHeight="1"/>
    <row r="1743" s="259" customFormat="1" ht="0" hidden="1" customHeight="1"/>
    <row r="1744" s="259" customFormat="1" ht="0" hidden="1" customHeight="1"/>
    <row r="1745" s="259" customFormat="1" ht="0" hidden="1" customHeight="1"/>
    <row r="1746" s="259" customFormat="1" ht="0" hidden="1" customHeight="1"/>
    <row r="1747" s="259" customFormat="1" ht="0" hidden="1" customHeight="1"/>
    <row r="1748" s="259" customFormat="1" ht="0" hidden="1" customHeight="1"/>
    <row r="1749" s="259" customFormat="1" ht="0" hidden="1" customHeight="1"/>
    <row r="1750" s="259" customFormat="1" ht="0" hidden="1" customHeight="1"/>
    <row r="1751" s="259" customFormat="1" ht="0" hidden="1" customHeight="1"/>
    <row r="1752" s="259" customFormat="1" ht="0" hidden="1" customHeight="1"/>
    <row r="1753" s="259" customFormat="1" ht="0" hidden="1" customHeight="1"/>
    <row r="1754" s="259" customFormat="1" ht="0" hidden="1" customHeight="1"/>
    <row r="1755" s="259" customFormat="1" ht="0" hidden="1" customHeight="1"/>
    <row r="1756" s="259" customFormat="1" ht="0" hidden="1" customHeight="1"/>
    <row r="1757" s="259" customFormat="1" ht="0" hidden="1" customHeight="1"/>
    <row r="1758" s="259" customFormat="1" ht="0" hidden="1" customHeight="1"/>
    <row r="1759" s="259" customFormat="1" ht="0" hidden="1" customHeight="1"/>
    <row r="1760" s="259" customFormat="1" ht="0" hidden="1" customHeight="1"/>
    <row r="1761" s="259" customFormat="1" ht="0" hidden="1" customHeight="1"/>
    <row r="1762" s="259" customFormat="1" ht="0" hidden="1" customHeight="1"/>
    <row r="1763" s="259" customFormat="1" ht="0" hidden="1" customHeight="1"/>
    <row r="1764" s="259" customFormat="1" ht="0" hidden="1" customHeight="1"/>
    <row r="1765" s="259" customFormat="1" ht="0" hidden="1" customHeight="1"/>
    <row r="1766" s="259" customFormat="1" ht="0" hidden="1" customHeight="1"/>
    <row r="1767" s="259" customFormat="1" ht="0" hidden="1" customHeight="1"/>
    <row r="1768" s="259" customFormat="1" ht="0" hidden="1" customHeight="1"/>
    <row r="1769" s="259" customFormat="1" ht="0" hidden="1" customHeight="1"/>
    <row r="1770" s="259" customFormat="1" ht="0" hidden="1" customHeight="1"/>
    <row r="1771" s="259" customFormat="1" ht="0" hidden="1" customHeight="1"/>
    <row r="1772" s="259" customFormat="1" ht="0" hidden="1" customHeight="1"/>
    <row r="1773" s="259" customFormat="1" ht="0" hidden="1" customHeight="1"/>
    <row r="1774" s="259" customFormat="1" ht="0" hidden="1" customHeight="1"/>
    <row r="1775" s="259" customFormat="1" ht="0" hidden="1" customHeight="1"/>
    <row r="1776" s="259" customFormat="1" ht="0" hidden="1" customHeight="1"/>
    <row r="1777" s="259" customFormat="1" ht="0" hidden="1" customHeight="1"/>
    <row r="1778" s="259" customFormat="1" ht="0" hidden="1" customHeight="1"/>
    <row r="1779" s="259" customFormat="1" ht="0" hidden="1" customHeight="1"/>
    <row r="1780" s="259" customFormat="1" ht="0" hidden="1" customHeight="1"/>
    <row r="1781" s="259" customFormat="1" ht="0" hidden="1" customHeight="1"/>
    <row r="1782" s="259" customFormat="1" ht="0" hidden="1" customHeight="1"/>
    <row r="1783" s="259" customFormat="1" ht="0" hidden="1" customHeight="1"/>
    <row r="1784" s="259" customFormat="1" ht="0" hidden="1" customHeight="1"/>
    <row r="1785" s="259" customFormat="1" ht="0" hidden="1" customHeight="1"/>
    <row r="1786" s="259" customFormat="1" ht="0" hidden="1" customHeight="1"/>
    <row r="1787" s="259" customFormat="1" ht="0" hidden="1" customHeight="1"/>
    <row r="1788" s="259" customFormat="1" ht="0" hidden="1" customHeight="1"/>
    <row r="1789" s="259" customFormat="1" ht="0" hidden="1" customHeight="1"/>
    <row r="1790" s="259" customFormat="1" ht="0" hidden="1" customHeight="1"/>
    <row r="1791" s="259" customFormat="1" ht="0" hidden="1" customHeight="1"/>
    <row r="1792" s="259" customFormat="1" ht="0" hidden="1" customHeight="1"/>
    <row r="1793" s="259" customFormat="1" ht="0" hidden="1" customHeight="1"/>
    <row r="1794" s="259" customFormat="1" ht="0" hidden="1" customHeight="1"/>
    <row r="1795" s="259" customFormat="1" ht="0" hidden="1" customHeight="1"/>
    <row r="1796" s="259" customFormat="1" ht="0" hidden="1" customHeight="1"/>
    <row r="1797" s="259" customFormat="1" ht="0" hidden="1" customHeight="1"/>
    <row r="1798" s="259" customFormat="1" ht="0" hidden="1" customHeight="1"/>
    <row r="1799" s="259" customFormat="1" ht="0" hidden="1" customHeight="1"/>
    <row r="1800" s="259" customFormat="1" ht="0" hidden="1" customHeight="1"/>
    <row r="1801" s="259" customFormat="1" ht="0" hidden="1" customHeight="1"/>
    <row r="1802" s="259" customFormat="1" ht="0" hidden="1" customHeight="1"/>
    <row r="1803" s="259" customFormat="1" ht="0" hidden="1" customHeight="1"/>
    <row r="1804" s="259" customFormat="1" ht="0" hidden="1" customHeight="1"/>
    <row r="1805" s="259" customFormat="1" ht="0" hidden="1" customHeight="1"/>
    <row r="1806" s="259" customFormat="1" ht="0" hidden="1" customHeight="1"/>
    <row r="1807" s="259" customFormat="1" ht="0" hidden="1" customHeight="1"/>
    <row r="1808" s="259" customFormat="1" ht="0" hidden="1" customHeight="1"/>
    <row r="1809" s="259" customFormat="1" ht="0" hidden="1" customHeight="1"/>
    <row r="1810" s="259" customFormat="1" ht="0" hidden="1" customHeight="1"/>
    <row r="1811" s="259" customFormat="1" ht="0" hidden="1" customHeight="1"/>
    <row r="1812" s="259" customFormat="1" ht="0" hidden="1" customHeight="1"/>
    <row r="1813" s="259" customFormat="1" ht="0" hidden="1" customHeight="1"/>
    <row r="1814" s="259" customFormat="1" ht="0" hidden="1" customHeight="1"/>
    <row r="1815" s="259" customFormat="1" ht="0" hidden="1" customHeight="1"/>
    <row r="1816" s="259" customFormat="1" ht="0" hidden="1" customHeight="1"/>
    <row r="1817" s="259" customFormat="1" ht="0" hidden="1" customHeight="1"/>
    <row r="1818" s="259" customFormat="1" ht="0" hidden="1" customHeight="1"/>
    <row r="1819" s="259" customFormat="1" ht="0" hidden="1" customHeight="1"/>
    <row r="1820" s="259" customFormat="1" ht="0" hidden="1" customHeight="1"/>
    <row r="1821" s="259" customFormat="1" ht="0" hidden="1" customHeight="1"/>
    <row r="1822" s="259" customFormat="1" ht="0" hidden="1" customHeight="1"/>
    <row r="1823" s="259" customFormat="1" ht="0" hidden="1" customHeight="1"/>
    <row r="1824" s="259" customFormat="1" ht="0" hidden="1" customHeight="1"/>
    <row r="1825" s="259" customFormat="1" ht="0" hidden="1" customHeight="1"/>
    <row r="1826" s="259" customFormat="1" ht="0" hidden="1" customHeight="1"/>
    <row r="1827" s="259" customFormat="1" ht="0" hidden="1" customHeight="1"/>
    <row r="1828" s="259" customFormat="1" ht="0" hidden="1" customHeight="1"/>
    <row r="1829" s="259" customFormat="1" ht="0" hidden="1" customHeight="1"/>
    <row r="1830" s="259" customFormat="1" ht="0" hidden="1" customHeight="1"/>
    <row r="1831" s="259" customFormat="1" ht="0" hidden="1" customHeight="1"/>
    <row r="1832" s="259" customFormat="1" ht="0" hidden="1" customHeight="1"/>
    <row r="1833" s="259" customFormat="1" ht="0" hidden="1" customHeight="1"/>
    <row r="1834" s="259" customFormat="1" ht="0" hidden="1" customHeight="1"/>
    <row r="1835" s="259" customFormat="1" ht="0" hidden="1" customHeight="1"/>
    <row r="1836" s="259" customFormat="1" ht="0" hidden="1" customHeight="1"/>
    <row r="1837" s="259" customFormat="1" ht="0" hidden="1" customHeight="1"/>
    <row r="1838" s="259" customFormat="1" ht="0" hidden="1" customHeight="1"/>
    <row r="1839" s="259" customFormat="1" ht="0" hidden="1" customHeight="1"/>
    <row r="1840" s="259" customFormat="1" ht="0" hidden="1" customHeight="1"/>
    <row r="1841" s="259" customFormat="1" ht="0" hidden="1" customHeight="1"/>
    <row r="1842" s="259" customFormat="1" ht="0" hidden="1" customHeight="1"/>
    <row r="1843" s="259" customFormat="1" ht="0" hidden="1" customHeight="1"/>
    <row r="1844" s="259" customFormat="1" ht="0" hidden="1" customHeight="1"/>
    <row r="1845" s="259" customFormat="1" ht="0" hidden="1" customHeight="1"/>
    <row r="1846" s="259" customFormat="1" ht="0" hidden="1" customHeight="1"/>
    <row r="1847" s="259" customFormat="1" ht="0" hidden="1" customHeight="1"/>
    <row r="1848" s="259" customFormat="1" ht="0" hidden="1" customHeight="1"/>
    <row r="1849" s="259" customFormat="1" ht="0" hidden="1" customHeight="1"/>
    <row r="1850" s="259" customFormat="1" ht="0" hidden="1" customHeight="1"/>
    <row r="1851" s="259" customFormat="1" ht="0" hidden="1" customHeight="1"/>
    <row r="1852" s="259" customFormat="1" ht="0" hidden="1" customHeight="1"/>
    <row r="1853" s="259" customFormat="1" ht="0" hidden="1" customHeight="1"/>
    <row r="1854" s="259" customFormat="1" ht="0" hidden="1" customHeight="1"/>
    <row r="1855" s="259" customFormat="1" ht="0" hidden="1" customHeight="1"/>
    <row r="1856" s="259" customFormat="1" ht="0" hidden="1" customHeight="1"/>
    <row r="1857" s="259" customFormat="1" ht="0" hidden="1" customHeight="1"/>
    <row r="1858" s="259" customFormat="1" ht="0" hidden="1" customHeight="1"/>
    <row r="1859" s="259" customFormat="1" ht="0" hidden="1" customHeight="1"/>
    <row r="1860" s="259" customFormat="1" ht="0" hidden="1" customHeight="1"/>
    <row r="1861" s="259" customFormat="1" ht="0" hidden="1" customHeight="1"/>
    <row r="1862" s="259" customFormat="1" ht="0" hidden="1" customHeight="1"/>
    <row r="1863" s="259" customFormat="1" ht="0" hidden="1" customHeight="1"/>
    <row r="1864" s="259" customFormat="1" ht="0" hidden="1" customHeight="1"/>
    <row r="1865" s="259" customFormat="1" ht="0" hidden="1" customHeight="1"/>
    <row r="1866" s="259" customFormat="1" ht="0" hidden="1" customHeight="1"/>
    <row r="1867" s="259" customFormat="1" ht="0" hidden="1" customHeight="1"/>
    <row r="1868" s="259" customFormat="1" ht="0" hidden="1" customHeight="1"/>
    <row r="1869" s="259" customFormat="1" ht="0" hidden="1" customHeight="1"/>
    <row r="1870" s="259" customFormat="1" ht="0" hidden="1" customHeight="1"/>
    <row r="1871" s="259" customFormat="1" ht="0" hidden="1" customHeight="1"/>
    <row r="1872" s="259" customFormat="1" ht="0" hidden="1" customHeight="1"/>
    <row r="1873" s="259" customFormat="1" ht="0" hidden="1" customHeight="1"/>
    <row r="1874" s="259" customFormat="1" ht="0" hidden="1" customHeight="1"/>
    <row r="1875" s="259" customFormat="1" ht="0" hidden="1" customHeight="1"/>
    <row r="1876" s="259" customFormat="1" ht="0" hidden="1" customHeight="1"/>
    <row r="1877" s="259" customFormat="1" ht="0" hidden="1" customHeight="1"/>
    <row r="1878" s="259" customFormat="1" ht="0" hidden="1" customHeight="1"/>
    <row r="1879" s="259" customFormat="1" ht="0" hidden="1" customHeight="1"/>
    <row r="1880" s="259" customFormat="1" ht="0" hidden="1" customHeight="1"/>
    <row r="1881" s="259" customFormat="1" ht="0" hidden="1" customHeight="1"/>
    <row r="1882" s="259" customFormat="1" ht="0" hidden="1" customHeight="1"/>
    <row r="1883" s="259" customFormat="1" ht="0" hidden="1" customHeight="1"/>
    <row r="1884" s="259" customFormat="1" ht="0" hidden="1" customHeight="1"/>
    <row r="1885" s="259" customFormat="1" ht="0" hidden="1" customHeight="1"/>
    <row r="1886" s="259" customFormat="1" ht="0" hidden="1" customHeight="1"/>
    <row r="1887" s="259" customFormat="1" ht="0" hidden="1" customHeight="1"/>
    <row r="1888" s="259" customFormat="1" ht="0" hidden="1" customHeight="1"/>
    <row r="1889" s="259" customFormat="1" ht="0" hidden="1" customHeight="1"/>
    <row r="1890" s="259" customFormat="1" ht="0" hidden="1" customHeight="1"/>
    <row r="1891" s="259" customFormat="1" ht="0" hidden="1" customHeight="1"/>
    <row r="1892" s="259" customFormat="1" ht="0" hidden="1" customHeight="1"/>
    <row r="1893" s="259" customFormat="1" ht="0" hidden="1" customHeight="1"/>
    <row r="1894" s="259" customFormat="1" ht="0" hidden="1" customHeight="1"/>
    <row r="1895" s="259" customFormat="1" ht="0" hidden="1" customHeight="1"/>
    <row r="1896" s="259" customFormat="1" ht="0" hidden="1" customHeight="1"/>
    <row r="1897" s="259" customFormat="1" ht="0" hidden="1" customHeight="1"/>
    <row r="1898" s="259" customFormat="1" ht="0" hidden="1" customHeight="1"/>
    <row r="1899" s="259" customFormat="1" ht="0" hidden="1" customHeight="1"/>
    <row r="1900" s="259" customFormat="1" ht="0" hidden="1" customHeight="1"/>
    <row r="1901" s="259" customFormat="1" ht="0" hidden="1" customHeight="1"/>
    <row r="1902" s="259" customFormat="1" ht="0" hidden="1" customHeight="1"/>
    <row r="1903" s="259" customFormat="1" ht="0" hidden="1" customHeight="1"/>
    <row r="1904" s="259" customFormat="1" ht="0" hidden="1" customHeight="1"/>
    <row r="1905" s="259" customFormat="1" ht="0" hidden="1" customHeight="1"/>
    <row r="1906" s="259" customFormat="1" ht="0" hidden="1" customHeight="1"/>
    <row r="1907" s="259" customFormat="1" ht="0" hidden="1" customHeight="1"/>
    <row r="1908" s="259" customFormat="1" ht="0" hidden="1" customHeight="1"/>
    <row r="1909" s="259" customFormat="1" ht="0" hidden="1" customHeight="1"/>
    <row r="1910" s="259" customFormat="1" ht="0" hidden="1" customHeight="1"/>
    <row r="1911" s="259" customFormat="1" ht="0" hidden="1" customHeight="1"/>
    <row r="1912" s="259" customFormat="1" ht="0" hidden="1" customHeight="1"/>
    <row r="1913" s="259" customFormat="1" ht="0" hidden="1" customHeight="1"/>
    <row r="1914" s="259" customFormat="1" ht="0" hidden="1" customHeight="1"/>
    <row r="1915" s="259" customFormat="1" ht="0" hidden="1" customHeight="1"/>
    <row r="1916" s="259" customFormat="1" ht="0" hidden="1" customHeight="1"/>
    <row r="1917" s="259" customFormat="1" ht="0" hidden="1" customHeight="1"/>
    <row r="1918" s="259" customFormat="1" ht="0" hidden="1" customHeight="1"/>
    <row r="1919" s="259" customFormat="1" ht="0" hidden="1" customHeight="1"/>
    <row r="1920" s="259" customFormat="1" ht="0" hidden="1" customHeight="1"/>
    <row r="1921" s="259" customFormat="1" ht="0" hidden="1" customHeight="1"/>
    <row r="1922" s="259" customFormat="1" ht="0" hidden="1" customHeight="1"/>
    <row r="1923" s="259" customFormat="1" ht="0" hidden="1" customHeight="1"/>
    <row r="1924" s="259" customFormat="1" ht="0" hidden="1" customHeight="1"/>
    <row r="1925" s="259" customFormat="1" ht="0" hidden="1" customHeight="1"/>
    <row r="1926" s="259" customFormat="1" ht="0" hidden="1" customHeight="1"/>
    <row r="1927" s="259" customFormat="1" ht="0" hidden="1" customHeight="1"/>
    <row r="1928" s="259" customFormat="1" ht="0" hidden="1" customHeight="1"/>
    <row r="1929" s="259" customFormat="1" ht="0" hidden="1" customHeight="1"/>
    <row r="1930" s="259" customFormat="1" ht="0" hidden="1" customHeight="1"/>
    <row r="1931" s="259" customFormat="1" ht="0" hidden="1" customHeight="1"/>
    <row r="1932" s="259" customFormat="1" ht="0" hidden="1" customHeight="1"/>
    <row r="1933" s="259" customFormat="1" ht="0" hidden="1" customHeight="1"/>
    <row r="1934" s="259" customFormat="1" ht="0" hidden="1" customHeight="1"/>
    <row r="1935" s="259" customFormat="1" ht="0" hidden="1" customHeight="1"/>
    <row r="1936" s="259" customFormat="1" ht="0" hidden="1" customHeight="1"/>
    <row r="1937" s="259" customFormat="1" ht="0" hidden="1" customHeight="1"/>
    <row r="1938" s="259" customFormat="1" ht="0" hidden="1" customHeight="1"/>
    <row r="1939" s="259" customFormat="1" ht="0" hidden="1" customHeight="1"/>
    <row r="1940" s="259" customFormat="1" ht="0" hidden="1" customHeight="1"/>
    <row r="1941" s="259" customFormat="1" ht="0" hidden="1" customHeight="1"/>
    <row r="1942" s="259" customFormat="1" ht="0" hidden="1" customHeight="1"/>
    <row r="1943" s="259" customFormat="1" ht="0" hidden="1" customHeight="1"/>
    <row r="1944" s="259" customFormat="1" ht="0" hidden="1" customHeight="1"/>
    <row r="1945" s="259" customFormat="1" ht="0" hidden="1" customHeight="1"/>
    <row r="1946" s="259" customFormat="1" ht="0" hidden="1" customHeight="1"/>
    <row r="1947" s="259" customFormat="1" ht="0" hidden="1" customHeight="1"/>
    <row r="1948" s="259" customFormat="1" ht="0" hidden="1" customHeight="1"/>
    <row r="1949" s="259" customFormat="1" ht="0" hidden="1" customHeight="1"/>
    <row r="1950" s="259" customFormat="1" ht="0" hidden="1" customHeight="1"/>
    <row r="1951" s="259" customFormat="1" ht="0" hidden="1" customHeight="1"/>
    <row r="1952" s="259" customFormat="1" ht="0" hidden="1" customHeight="1"/>
    <row r="1953" s="259" customFormat="1" ht="0" hidden="1" customHeight="1"/>
    <row r="1954" s="259" customFormat="1" ht="0" hidden="1" customHeight="1"/>
    <row r="1955" s="259" customFormat="1" ht="0" hidden="1" customHeight="1"/>
    <row r="1956" s="259" customFormat="1" ht="0" hidden="1" customHeight="1"/>
    <row r="1957" s="259" customFormat="1" ht="0" hidden="1" customHeight="1"/>
    <row r="1958" s="259" customFormat="1" ht="0" hidden="1" customHeight="1"/>
    <row r="1959" s="259" customFormat="1" ht="0" hidden="1" customHeight="1"/>
    <row r="1960" s="259" customFormat="1" ht="0" hidden="1" customHeight="1"/>
    <row r="1961" s="259" customFormat="1" ht="0" hidden="1" customHeight="1"/>
    <row r="1962" s="259" customFormat="1" ht="0" hidden="1" customHeight="1"/>
    <row r="1963" s="259" customFormat="1" ht="0" hidden="1" customHeight="1"/>
    <row r="1964" s="259" customFormat="1" ht="0" hidden="1" customHeight="1"/>
    <row r="1965" s="259" customFormat="1" ht="0" hidden="1" customHeight="1"/>
    <row r="1966" s="259" customFormat="1" ht="0" hidden="1" customHeight="1"/>
    <row r="1967" s="259" customFormat="1" ht="0" hidden="1" customHeight="1"/>
    <row r="1968" s="259" customFormat="1" ht="0" hidden="1" customHeight="1"/>
    <row r="1969" s="259" customFormat="1" ht="0" hidden="1" customHeight="1"/>
    <row r="1970" s="259" customFormat="1" ht="0" hidden="1" customHeight="1"/>
    <row r="1971" s="259" customFormat="1" ht="0" hidden="1" customHeight="1"/>
    <row r="1972" s="259" customFormat="1" ht="0" hidden="1" customHeight="1"/>
    <row r="1973" s="259" customFormat="1" ht="0" hidden="1" customHeight="1"/>
    <row r="1974" s="259" customFormat="1" ht="0" hidden="1" customHeight="1"/>
    <row r="1975" s="259" customFormat="1" ht="0" hidden="1" customHeight="1"/>
    <row r="1976" s="259" customFormat="1" ht="0" hidden="1" customHeight="1"/>
    <row r="1977" s="259" customFormat="1" ht="0" hidden="1" customHeight="1"/>
    <row r="1978" s="259" customFormat="1" ht="0" hidden="1" customHeight="1"/>
    <row r="1979" s="259" customFormat="1" ht="0" hidden="1" customHeight="1"/>
    <row r="1980" s="259" customFormat="1" ht="0" hidden="1" customHeight="1"/>
    <row r="1981" s="259" customFormat="1" ht="0" hidden="1" customHeight="1"/>
    <row r="1982" s="259" customFormat="1" ht="0" hidden="1" customHeight="1"/>
    <row r="1983" s="259" customFormat="1" ht="0" hidden="1" customHeight="1"/>
    <row r="1984" s="259" customFormat="1" ht="0" hidden="1" customHeight="1"/>
    <row r="1985" s="259" customFormat="1" ht="0" hidden="1" customHeight="1"/>
    <row r="1986" s="259" customFormat="1" ht="0" hidden="1" customHeight="1"/>
    <row r="1987" s="259" customFormat="1" ht="0" hidden="1" customHeight="1"/>
    <row r="1988" s="259" customFormat="1" ht="0" hidden="1" customHeight="1"/>
    <row r="1989" s="259" customFormat="1" ht="0" hidden="1" customHeight="1"/>
    <row r="1990" s="259" customFormat="1" ht="0" hidden="1" customHeight="1"/>
    <row r="1991" s="259" customFormat="1" ht="0" hidden="1" customHeight="1"/>
    <row r="1992" s="259" customFormat="1" ht="0" hidden="1" customHeight="1"/>
    <row r="1993" s="259" customFormat="1" ht="0" hidden="1" customHeight="1"/>
    <row r="1994" s="259" customFormat="1" ht="0" hidden="1" customHeight="1"/>
    <row r="1995" s="259" customFormat="1" ht="0" hidden="1" customHeight="1"/>
    <row r="1996" s="259" customFormat="1" ht="0" hidden="1" customHeight="1"/>
    <row r="1997" s="259" customFormat="1" ht="0" hidden="1" customHeight="1"/>
    <row r="1998" s="259" customFormat="1" ht="0" hidden="1" customHeight="1"/>
    <row r="1999" s="259" customFormat="1" ht="0" hidden="1" customHeight="1"/>
    <row r="2000" s="259" customFormat="1" ht="0" hidden="1" customHeight="1"/>
    <row r="2001" s="259" customFormat="1" ht="0" hidden="1" customHeight="1"/>
    <row r="2002" s="259" customFormat="1" ht="0" hidden="1" customHeight="1"/>
    <row r="2003" s="259" customFormat="1" ht="0" hidden="1" customHeight="1"/>
    <row r="2004" s="259" customFormat="1" ht="0" hidden="1" customHeight="1"/>
    <row r="2005" s="259" customFormat="1" ht="0" hidden="1" customHeight="1"/>
    <row r="2006" s="259" customFormat="1" ht="0" hidden="1" customHeight="1"/>
    <row r="2007" s="259" customFormat="1" ht="0" hidden="1" customHeight="1"/>
    <row r="2008" s="259" customFormat="1" ht="0" hidden="1" customHeight="1"/>
    <row r="2009" s="259" customFormat="1" ht="0" hidden="1" customHeight="1"/>
    <row r="2010" s="259" customFormat="1" ht="0" hidden="1" customHeight="1"/>
    <row r="2011" s="259" customFormat="1" ht="0" hidden="1" customHeight="1"/>
    <row r="2012" s="259" customFormat="1" ht="0" hidden="1" customHeight="1"/>
    <row r="2013" s="259" customFormat="1" ht="0" hidden="1" customHeight="1"/>
    <row r="2014" s="259" customFormat="1" ht="0" hidden="1" customHeight="1"/>
    <row r="2015" s="259" customFormat="1" ht="0" hidden="1" customHeight="1"/>
    <row r="2016" s="259" customFormat="1" ht="0" hidden="1" customHeight="1"/>
    <row r="2017" s="259" customFormat="1" ht="0" hidden="1" customHeight="1"/>
    <row r="2018" s="259" customFormat="1" ht="0" hidden="1" customHeight="1"/>
    <row r="2019" s="259" customFormat="1" ht="0" hidden="1" customHeight="1"/>
    <row r="2020" s="259" customFormat="1" ht="0" hidden="1" customHeight="1"/>
    <row r="2021" s="259" customFormat="1" ht="0" hidden="1" customHeight="1"/>
    <row r="2022" s="259" customFormat="1" ht="0" hidden="1" customHeight="1"/>
    <row r="2023" s="259" customFormat="1" ht="0" hidden="1" customHeight="1"/>
    <row r="2024" s="259" customFormat="1" ht="0" hidden="1" customHeight="1"/>
    <row r="2025" s="259" customFormat="1" ht="0" hidden="1" customHeight="1"/>
    <row r="2026" s="259" customFormat="1" ht="0" hidden="1" customHeight="1"/>
    <row r="2027" s="259" customFormat="1" ht="0" hidden="1" customHeight="1"/>
    <row r="2028" s="259" customFormat="1" ht="0" hidden="1" customHeight="1"/>
    <row r="2029" s="259" customFormat="1" ht="0" hidden="1" customHeight="1"/>
    <row r="2030" s="259" customFormat="1" ht="0" hidden="1" customHeight="1"/>
    <row r="2031" s="259" customFormat="1" ht="0" hidden="1" customHeight="1"/>
    <row r="2032" s="259" customFormat="1" ht="0" hidden="1" customHeight="1"/>
    <row r="2033" s="259" customFormat="1" ht="0" hidden="1" customHeight="1"/>
    <row r="2034" s="259" customFormat="1" ht="0" hidden="1" customHeight="1"/>
    <row r="2035" s="259" customFormat="1" ht="0" hidden="1" customHeight="1"/>
    <row r="2036" s="259" customFormat="1" ht="0" hidden="1" customHeight="1"/>
    <row r="2037" s="259" customFormat="1" ht="0" hidden="1" customHeight="1"/>
    <row r="2038" s="259" customFormat="1" ht="0" hidden="1" customHeight="1"/>
    <row r="2039" s="259" customFormat="1" ht="0" hidden="1" customHeight="1"/>
    <row r="2040" s="259" customFormat="1" ht="0" hidden="1" customHeight="1"/>
    <row r="2041" s="259" customFormat="1" ht="0" hidden="1" customHeight="1"/>
    <row r="2042" s="259" customFormat="1" ht="0" hidden="1" customHeight="1"/>
    <row r="2043" s="259" customFormat="1" ht="0" hidden="1" customHeight="1"/>
    <row r="2044" s="259" customFormat="1" ht="0" hidden="1" customHeight="1"/>
    <row r="2045" s="259" customFormat="1" ht="0" hidden="1" customHeight="1"/>
    <row r="2046" s="259" customFormat="1" ht="0" hidden="1" customHeight="1"/>
    <row r="2047" s="259" customFormat="1" ht="0" hidden="1" customHeight="1"/>
    <row r="2048" s="259" customFormat="1" ht="0" hidden="1" customHeight="1"/>
    <row r="2049" s="259" customFormat="1" ht="0" hidden="1" customHeight="1"/>
    <row r="2050" s="259" customFormat="1" ht="0" hidden="1" customHeight="1"/>
    <row r="2051" s="259" customFormat="1" ht="0" hidden="1" customHeight="1"/>
    <row r="2052" s="259" customFormat="1" ht="0" hidden="1" customHeight="1"/>
    <row r="2053" s="259" customFormat="1" ht="0" hidden="1" customHeight="1"/>
    <row r="2054" s="259" customFormat="1" ht="0" hidden="1" customHeight="1"/>
    <row r="2055" s="259" customFormat="1" ht="0" hidden="1" customHeight="1"/>
    <row r="2056" s="259" customFormat="1" ht="0" hidden="1" customHeight="1"/>
    <row r="2057" s="259" customFormat="1" ht="0" hidden="1" customHeight="1"/>
    <row r="2058" s="259" customFormat="1" ht="0" hidden="1" customHeight="1"/>
    <row r="2059" s="259" customFormat="1" ht="0" hidden="1" customHeight="1"/>
    <row r="2060" s="259" customFormat="1" ht="0" hidden="1" customHeight="1"/>
    <row r="2061" s="259" customFormat="1" ht="0" hidden="1" customHeight="1"/>
    <row r="2062" s="259" customFormat="1" ht="0" hidden="1" customHeight="1"/>
    <row r="2063" s="259" customFormat="1" ht="0" hidden="1" customHeight="1"/>
    <row r="2064" s="259" customFormat="1" ht="0" hidden="1" customHeight="1"/>
    <row r="2065" s="259" customFormat="1" ht="0" hidden="1" customHeight="1"/>
    <row r="2066" s="259" customFormat="1" ht="0" hidden="1" customHeight="1"/>
    <row r="2067" s="259" customFormat="1" ht="0" hidden="1" customHeight="1"/>
    <row r="2068" s="259" customFormat="1" ht="0" hidden="1" customHeight="1"/>
    <row r="2069" s="259" customFormat="1" ht="0" hidden="1" customHeight="1"/>
    <row r="2070" s="259" customFormat="1" ht="0" hidden="1" customHeight="1"/>
    <row r="2071" s="259" customFormat="1" ht="0" hidden="1" customHeight="1"/>
    <row r="2072" s="259" customFormat="1" ht="0" hidden="1" customHeight="1"/>
    <row r="2073" s="259" customFormat="1" ht="0" hidden="1" customHeight="1"/>
    <row r="2074" s="259" customFormat="1" ht="0" hidden="1" customHeight="1"/>
    <row r="2075" s="259" customFormat="1" ht="0" hidden="1" customHeight="1"/>
    <row r="2076" s="259" customFormat="1" ht="0" hidden="1" customHeight="1"/>
    <row r="2077" s="259" customFormat="1" ht="0" hidden="1" customHeight="1"/>
    <row r="2078" s="259" customFormat="1" ht="0" hidden="1" customHeight="1"/>
    <row r="2079" s="259" customFormat="1" ht="0" hidden="1" customHeight="1"/>
    <row r="2080" s="259" customFormat="1" ht="0" hidden="1" customHeight="1"/>
    <row r="2081" s="259" customFormat="1" ht="0" hidden="1" customHeight="1"/>
    <row r="2082" s="259" customFormat="1" ht="0" hidden="1" customHeight="1"/>
    <row r="2083" s="259" customFormat="1" ht="0" hidden="1" customHeight="1"/>
    <row r="2084" s="259" customFormat="1" ht="0" hidden="1" customHeight="1"/>
    <row r="2085" s="259" customFormat="1" ht="0" hidden="1" customHeight="1"/>
    <row r="2086" s="259" customFormat="1" ht="0" hidden="1" customHeight="1"/>
    <row r="2087" s="259" customFormat="1" ht="0" hidden="1" customHeight="1"/>
    <row r="2088" s="259" customFormat="1" ht="0" hidden="1" customHeight="1"/>
    <row r="2089" s="259" customFormat="1" ht="0" hidden="1" customHeight="1"/>
    <row r="2090" s="259" customFormat="1" ht="0" hidden="1" customHeight="1"/>
    <row r="2091" s="259" customFormat="1" ht="0" hidden="1" customHeight="1"/>
    <row r="2092" s="259" customFormat="1" ht="0" hidden="1" customHeight="1"/>
    <row r="2093" s="259" customFormat="1" ht="0" hidden="1" customHeight="1"/>
    <row r="2094" s="259" customFormat="1" ht="0" hidden="1" customHeight="1"/>
    <row r="2095" s="259" customFormat="1" ht="0" hidden="1" customHeight="1"/>
    <row r="2096" s="259" customFormat="1" ht="0" hidden="1" customHeight="1"/>
    <row r="2097" s="259" customFormat="1" ht="0" hidden="1" customHeight="1"/>
    <row r="2098" s="259" customFormat="1" ht="0" hidden="1" customHeight="1"/>
    <row r="2099" s="259" customFormat="1" ht="0" hidden="1" customHeight="1"/>
    <row r="2100" s="259" customFormat="1" ht="0" hidden="1" customHeight="1"/>
    <row r="2101" s="259" customFormat="1" ht="0" hidden="1" customHeight="1"/>
    <row r="2102" s="259" customFormat="1" ht="0" hidden="1" customHeight="1"/>
    <row r="2103" s="259" customFormat="1" ht="0" hidden="1" customHeight="1"/>
    <row r="2104" s="259" customFormat="1" ht="0" hidden="1" customHeight="1"/>
    <row r="2105" s="259" customFormat="1" ht="0" hidden="1" customHeight="1"/>
    <row r="2106" s="259" customFormat="1" ht="0" hidden="1" customHeight="1"/>
    <row r="2107" s="259" customFormat="1" ht="0" hidden="1" customHeight="1"/>
    <row r="2108" s="259" customFormat="1" ht="0" hidden="1" customHeight="1"/>
    <row r="2109" s="259" customFormat="1" ht="0" hidden="1" customHeight="1"/>
    <row r="2110" s="259" customFormat="1" ht="0" hidden="1" customHeight="1"/>
    <row r="2111" s="259" customFormat="1" ht="0" hidden="1" customHeight="1"/>
    <row r="2112" s="259" customFormat="1" ht="0" hidden="1" customHeight="1"/>
    <row r="2113" s="259" customFormat="1" ht="0" hidden="1" customHeight="1"/>
    <row r="2114" s="259" customFormat="1" ht="0" hidden="1" customHeight="1"/>
    <row r="2115" s="259" customFormat="1" ht="0" hidden="1" customHeight="1"/>
    <row r="2116" s="259" customFormat="1" ht="0" hidden="1" customHeight="1"/>
    <row r="2117" s="259" customFormat="1" ht="0" hidden="1" customHeight="1"/>
    <row r="2118" s="259" customFormat="1" ht="0" hidden="1" customHeight="1"/>
    <row r="2119" s="259" customFormat="1" ht="0" hidden="1" customHeight="1"/>
    <row r="2120" s="259" customFormat="1" ht="0" hidden="1" customHeight="1"/>
    <row r="2121" s="259" customFormat="1" ht="0" hidden="1" customHeight="1"/>
    <row r="2122" s="259" customFormat="1" ht="0" hidden="1" customHeight="1"/>
    <row r="2123" s="259" customFormat="1" ht="0" hidden="1" customHeight="1"/>
    <row r="2124" s="259" customFormat="1" ht="0" hidden="1" customHeight="1"/>
    <row r="2125" s="259" customFormat="1" ht="0" hidden="1" customHeight="1"/>
    <row r="2126" s="259" customFormat="1" ht="0" hidden="1" customHeight="1"/>
    <row r="2127" s="259" customFormat="1" ht="0" hidden="1" customHeight="1"/>
    <row r="2128" s="259" customFormat="1" ht="0" hidden="1" customHeight="1"/>
    <row r="2129" s="259" customFormat="1" ht="0" hidden="1" customHeight="1"/>
    <row r="2130" s="259" customFormat="1" ht="0" hidden="1" customHeight="1"/>
    <row r="2131" s="259" customFormat="1" ht="0" hidden="1" customHeight="1"/>
    <row r="2132" s="259" customFormat="1" ht="0" hidden="1" customHeight="1"/>
    <row r="2133" s="259" customFormat="1" ht="0" hidden="1" customHeight="1"/>
    <row r="2134" s="259" customFormat="1" ht="0" hidden="1" customHeight="1"/>
    <row r="2135" s="259" customFormat="1" ht="0" hidden="1" customHeight="1"/>
    <row r="2136" s="259" customFormat="1" ht="0" hidden="1" customHeight="1"/>
    <row r="2137" s="259" customFormat="1" ht="0" hidden="1" customHeight="1"/>
    <row r="2138" s="259" customFormat="1" ht="0" hidden="1" customHeight="1"/>
    <row r="2139" s="259" customFormat="1" ht="0" hidden="1" customHeight="1"/>
    <row r="2140" s="259" customFormat="1" ht="0" hidden="1" customHeight="1"/>
    <row r="2141" s="259" customFormat="1" ht="0" hidden="1" customHeight="1"/>
    <row r="2142" s="259" customFormat="1" ht="0" hidden="1" customHeight="1"/>
    <row r="2143" s="259" customFormat="1" ht="0" hidden="1" customHeight="1"/>
    <row r="2144" s="259" customFormat="1" ht="0" hidden="1" customHeight="1"/>
    <row r="2145" s="259" customFormat="1" ht="0" hidden="1" customHeight="1"/>
    <row r="2146" s="259" customFormat="1" ht="0" hidden="1" customHeight="1"/>
    <row r="2147" s="259" customFormat="1" ht="0" hidden="1" customHeight="1"/>
    <row r="2148" s="259" customFormat="1" ht="0" hidden="1" customHeight="1"/>
    <row r="2149" s="259" customFormat="1" ht="0" hidden="1" customHeight="1"/>
    <row r="2150" s="259" customFormat="1" ht="0" hidden="1" customHeight="1"/>
    <row r="2151" s="259" customFormat="1" ht="0" hidden="1" customHeight="1"/>
    <row r="2152" s="259" customFormat="1" ht="0" hidden="1" customHeight="1"/>
    <row r="2153" s="259" customFormat="1" ht="0" hidden="1" customHeight="1"/>
    <row r="2154" s="259" customFormat="1" ht="0" hidden="1" customHeight="1"/>
    <row r="2155" s="259" customFormat="1" ht="0" hidden="1" customHeight="1"/>
    <row r="2156" s="259" customFormat="1" ht="0" hidden="1" customHeight="1"/>
    <row r="2157" s="259" customFormat="1" ht="0" hidden="1" customHeight="1"/>
    <row r="2158" s="259" customFormat="1" ht="0" hidden="1" customHeight="1"/>
    <row r="2159" s="259" customFormat="1" ht="0" hidden="1" customHeight="1"/>
    <row r="2160" s="259" customFormat="1" ht="0" hidden="1" customHeight="1"/>
    <row r="2161" s="259" customFormat="1" ht="0" hidden="1" customHeight="1"/>
    <row r="2162" s="259" customFormat="1" ht="0" hidden="1" customHeight="1"/>
    <row r="2163" s="259" customFormat="1" ht="0" hidden="1" customHeight="1"/>
    <row r="2164" s="259" customFormat="1" ht="0" hidden="1" customHeight="1"/>
    <row r="2165" s="259" customFormat="1" ht="0" hidden="1" customHeight="1"/>
    <row r="2166" s="259" customFormat="1" ht="0" hidden="1" customHeight="1"/>
    <row r="2167" s="259" customFormat="1" ht="0" hidden="1" customHeight="1"/>
    <row r="2168" s="259" customFormat="1" ht="0" hidden="1" customHeight="1"/>
    <row r="2169" s="259" customFormat="1" ht="0" hidden="1" customHeight="1"/>
    <row r="2170" s="259" customFormat="1" ht="0" hidden="1" customHeight="1"/>
    <row r="2171" s="259" customFormat="1" ht="0" hidden="1" customHeight="1"/>
    <row r="2172" s="259" customFormat="1" ht="0" hidden="1" customHeight="1"/>
    <row r="2173" s="259" customFormat="1" ht="0" hidden="1" customHeight="1"/>
    <row r="2174" s="259" customFormat="1" ht="0" hidden="1" customHeight="1"/>
    <row r="2175" s="259" customFormat="1" ht="0" hidden="1" customHeight="1"/>
    <row r="2176" s="259" customFormat="1" ht="0" hidden="1" customHeight="1"/>
    <row r="2177" s="259" customFormat="1" ht="0" hidden="1" customHeight="1"/>
    <row r="2178" s="259" customFormat="1" ht="0" hidden="1" customHeight="1"/>
    <row r="2179" s="259" customFormat="1" ht="0" hidden="1" customHeight="1"/>
    <row r="2180" s="259" customFormat="1" ht="0" hidden="1" customHeight="1"/>
    <row r="2181" s="259" customFormat="1" ht="0" hidden="1" customHeight="1"/>
    <row r="2182" s="259" customFormat="1" ht="0" hidden="1" customHeight="1"/>
    <row r="2183" s="259" customFormat="1" ht="0" hidden="1" customHeight="1"/>
    <row r="2184" s="259" customFormat="1" ht="0" hidden="1" customHeight="1"/>
    <row r="2185" s="259" customFormat="1" ht="0" hidden="1" customHeight="1"/>
    <row r="2186" s="259" customFormat="1" ht="0" hidden="1" customHeight="1"/>
    <row r="2187" s="259" customFormat="1" ht="0" hidden="1" customHeight="1"/>
    <row r="2188" s="259" customFormat="1" ht="0" hidden="1" customHeight="1"/>
    <row r="2189" s="259" customFormat="1" ht="0" hidden="1" customHeight="1"/>
    <row r="2190" s="259" customFormat="1" ht="0" hidden="1" customHeight="1"/>
    <row r="2191" s="259" customFormat="1" ht="0" hidden="1" customHeight="1"/>
    <row r="2192" s="259" customFormat="1" ht="0" hidden="1" customHeight="1"/>
    <row r="2193" s="259" customFormat="1" ht="0" hidden="1" customHeight="1"/>
    <row r="2194" s="259" customFormat="1" ht="0" hidden="1" customHeight="1"/>
    <row r="2195" s="259" customFormat="1" ht="0" hidden="1" customHeight="1"/>
    <row r="2196" s="259" customFormat="1" ht="0" hidden="1" customHeight="1"/>
    <row r="2197" s="259" customFormat="1" ht="0" hidden="1" customHeight="1"/>
    <row r="2198" s="259" customFormat="1" ht="0" hidden="1" customHeight="1"/>
    <row r="2199" s="259" customFormat="1" ht="0" hidden="1" customHeight="1"/>
    <row r="2200" s="259" customFormat="1" ht="0" hidden="1" customHeight="1"/>
    <row r="2201" s="259" customFormat="1" ht="0" hidden="1" customHeight="1"/>
    <row r="2202" s="259" customFormat="1" ht="0" hidden="1" customHeight="1"/>
    <row r="2203" s="259" customFormat="1" ht="0" hidden="1" customHeight="1"/>
    <row r="2204" s="259" customFormat="1" ht="0" hidden="1" customHeight="1"/>
    <row r="2205" s="259" customFormat="1" ht="0" hidden="1" customHeight="1"/>
    <row r="2206" s="259" customFormat="1" ht="0" hidden="1" customHeight="1"/>
    <row r="2207" s="259" customFormat="1" ht="0" hidden="1" customHeight="1"/>
    <row r="2208" s="259" customFormat="1" ht="0" hidden="1" customHeight="1"/>
    <row r="2209" s="259" customFormat="1" ht="0" hidden="1" customHeight="1"/>
    <row r="2210" s="259" customFormat="1" ht="0" hidden="1" customHeight="1"/>
    <row r="2211" s="259" customFormat="1" ht="0" hidden="1" customHeight="1"/>
    <row r="2212" s="259" customFormat="1" ht="0" hidden="1" customHeight="1"/>
    <row r="2213" s="259" customFormat="1" ht="0" hidden="1" customHeight="1"/>
    <row r="2214" s="259" customFormat="1" ht="0" hidden="1" customHeight="1"/>
    <row r="2215" s="259" customFormat="1" ht="0" hidden="1" customHeight="1"/>
    <row r="2216" s="259" customFormat="1" ht="0" hidden="1" customHeight="1"/>
    <row r="2217" s="259" customFormat="1" ht="0" hidden="1" customHeight="1"/>
    <row r="2218" s="259" customFormat="1" ht="0" hidden="1" customHeight="1"/>
    <row r="2219" s="259" customFormat="1" ht="0" hidden="1" customHeight="1"/>
    <row r="2220" s="259" customFormat="1" ht="0" hidden="1" customHeight="1"/>
    <row r="2221" s="259" customFormat="1" ht="0" hidden="1" customHeight="1"/>
    <row r="2222" s="259" customFormat="1" ht="0" hidden="1" customHeight="1"/>
    <row r="2223" s="259" customFormat="1" ht="0" hidden="1" customHeight="1"/>
    <row r="2224" s="259" customFormat="1" ht="0" hidden="1" customHeight="1"/>
    <row r="2225" s="259" customFormat="1" ht="0" hidden="1" customHeight="1"/>
    <row r="2226" s="259" customFormat="1" ht="0" hidden="1" customHeight="1"/>
    <row r="2227" s="259" customFormat="1" ht="0" hidden="1" customHeight="1"/>
    <row r="2228" s="259" customFormat="1" ht="0" hidden="1" customHeight="1"/>
    <row r="2229" s="259" customFormat="1" ht="0" hidden="1" customHeight="1"/>
    <row r="2230" s="259" customFormat="1" ht="0" hidden="1" customHeight="1"/>
    <row r="2231" s="259" customFormat="1" ht="0" hidden="1" customHeight="1"/>
    <row r="2232" s="259" customFormat="1" ht="0" hidden="1" customHeight="1"/>
    <row r="2233" s="259" customFormat="1" ht="0" hidden="1" customHeight="1"/>
    <row r="2234" s="259" customFormat="1" ht="0" hidden="1" customHeight="1"/>
    <row r="2235" s="259" customFormat="1" ht="0" hidden="1" customHeight="1"/>
    <row r="2236" s="259" customFormat="1" ht="0" hidden="1" customHeight="1"/>
    <row r="2237" s="259" customFormat="1" ht="0" hidden="1" customHeight="1"/>
    <row r="2238" s="259" customFormat="1" ht="0" hidden="1" customHeight="1"/>
    <row r="2239" s="259" customFormat="1" ht="0" hidden="1" customHeight="1"/>
    <row r="2240" s="259" customFormat="1" ht="0" hidden="1" customHeight="1"/>
    <row r="2241" s="259" customFormat="1" ht="0" hidden="1" customHeight="1"/>
    <row r="2242" s="259" customFormat="1" ht="0" hidden="1" customHeight="1"/>
    <row r="2243" s="259" customFormat="1" ht="0" hidden="1" customHeight="1"/>
    <row r="2244" s="259" customFormat="1" ht="0" hidden="1" customHeight="1"/>
    <row r="2245" s="259" customFormat="1" ht="0" hidden="1" customHeight="1"/>
    <row r="2246" s="259" customFormat="1" ht="0" hidden="1" customHeight="1"/>
    <row r="2247" s="259" customFormat="1" ht="0" hidden="1" customHeight="1"/>
    <row r="2248" s="259" customFormat="1" ht="0" hidden="1" customHeight="1"/>
    <row r="2249" s="259" customFormat="1" ht="0" hidden="1" customHeight="1"/>
    <row r="2250" s="259" customFormat="1" ht="0" hidden="1" customHeight="1"/>
    <row r="2251" s="259" customFormat="1" ht="0" hidden="1" customHeight="1"/>
    <row r="2252" s="259" customFormat="1" ht="0" hidden="1" customHeight="1"/>
    <row r="2253" s="259" customFormat="1" ht="0" hidden="1" customHeight="1"/>
    <row r="2254" s="259" customFormat="1" ht="0" hidden="1" customHeight="1"/>
    <row r="2255" s="259" customFormat="1" ht="0" hidden="1" customHeight="1"/>
    <row r="2256" s="259" customFormat="1" ht="0" hidden="1" customHeight="1"/>
    <row r="2257" s="259" customFormat="1" ht="0" hidden="1" customHeight="1"/>
    <row r="2258" s="259" customFormat="1" ht="0" hidden="1" customHeight="1"/>
    <row r="2259" s="259" customFormat="1" ht="0" hidden="1" customHeight="1"/>
    <row r="2260" s="259" customFormat="1" ht="0" hidden="1" customHeight="1"/>
    <row r="2261" s="259" customFormat="1" ht="0" hidden="1" customHeight="1"/>
    <row r="2262" s="259" customFormat="1" ht="0" hidden="1" customHeight="1"/>
    <row r="2263" s="259" customFormat="1" ht="0" hidden="1" customHeight="1"/>
    <row r="2264" s="259" customFormat="1" ht="0" hidden="1" customHeight="1"/>
    <row r="2265" s="259" customFormat="1" ht="0" hidden="1" customHeight="1"/>
    <row r="2266" s="259" customFormat="1" ht="0" hidden="1" customHeight="1"/>
    <row r="2267" s="259" customFormat="1" ht="0" hidden="1" customHeight="1"/>
    <row r="2268" s="259" customFormat="1" ht="0" hidden="1" customHeight="1"/>
    <row r="2269" s="259" customFormat="1" ht="0" hidden="1" customHeight="1"/>
    <row r="2270" s="259" customFormat="1" ht="0" hidden="1" customHeight="1"/>
    <row r="2271" s="259" customFormat="1" ht="0" hidden="1" customHeight="1"/>
    <row r="2272" s="259" customFormat="1" ht="0" hidden="1" customHeight="1"/>
    <row r="2273" s="259" customFormat="1" ht="0" hidden="1" customHeight="1"/>
    <row r="2274" s="259" customFormat="1" ht="0" hidden="1" customHeight="1"/>
    <row r="2275" s="259" customFormat="1" ht="0" hidden="1" customHeight="1"/>
    <row r="2276" s="259" customFormat="1" ht="0" hidden="1" customHeight="1"/>
    <row r="2277" s="259" customFormat="1" ht="0" hidden="1" customHeight="1"/>
    <row r="2278" s="259" customFormat="1" ht="0" hidden="1" customHeight="1"/>
    <row r="2279" s="259" customFormat="1" ht="0" hidden="1" customHeight="1"/>
    <row r="2280" s="259" customFormat="1" ht="0" hidden="1" customHeight="1"/>
    <row r="2281" s="259" customFormat="1" ht="0" hidden="1" customHeight="1"/>
    <row r="2282" s="259" customFormat="1" ht="0" hidden="1" customHeight="1"/>
    <row r="2283" s="259" customFormat="1" ht="0" hidden="1" customHeight="1"/>
    <row r="2284" s="259" customFormat="1" ht="0" hidden="1" customHeight="1"/>
    <row r="2285" s="259" customFormat="1" ht="0" hidden="1" customHeight="1"/>
    <row r="2286" s="259" customFormat="1" ht="0" hidden="1" customHeight="1"/>
    <row r="2287" s="259" customFormat="1" ht="0" hidden="1" customHeight="1"/>
    <row r="2288" s="259" customFormat="1" ht="0" hidden="1" customHeight="1"/>
    <row r="2289" s="259" customFormat="1" ht="0" hidden="1" customHeight="1"/>
    <row r="2290" s="259" customFormat="1" ht="0" hidden="1" customHeight="1"/>
    <row r="2291" s="259" customFormat="1" ht="0" hidden="1" customHeight="1"/>
    <row r="2292" s="259" customFormat="1" ht="0" hidden="1" customHeight="1"/>
    <row r="2293" s="259" customFormat="1" ht="0" hidden="1" customHeight="1"/>
    <row r="2294" s="259" customFormat="1" ht="0" hidden="1" customHeight="1"/>
    <row r="2295" s="259" customFormat="1" ht="0" hidden="1" customHeight="1"/>
    <row r="2296" s="259" customFormat="1" ht="0" hidden="1" customHeight="1"/>
    <row r="2297" s="259" customFormat="1" ht="0" hidden="1" customHeight="1"/>
    <row r="2298" s="259" customFormat="1" ht="0" hidden="1" customHeight="1"/>
    <row r="2299" s="259" customFormat="1" ht="0" hidden="1" customHeight="1"/>
    <row r="2300" s="259" customFormat="1" ht="0" hidden="1" customHeight="1"/>
    <row r="2301" s="259" customFormat="1" ht="0" hidden="1" customHeight="1"/>
    <row r="2302" s="259" customFormat="1" ht="0" hidden="1" customHeight="1"/>
    <row r="2303" s="259" customFormat="1" ht="0" hidden="1" customHeight="1"/>
    <row r="2304" s="259" customFormat="1" ht="0" hidden="1" customHeight="1"/>
    <row r="2305" s="259" customFormat="1" ht="0" hidden="1" customHeight="1"/>
    <row r="2306" s="259" customFormat="1" ht="0" hidden="1" customHeight="1"/>
    <row r="2307" s="259" customFormat="1" ht="0" hidden="1" customHeight="1"/>
    <row r="2308" s="259" customFormat="1" ht="0" hidden="1" customHeight="1"/>
    <row r="2309" s="259" customFormat="1" ht="0" hidden="1" customHeight="1"/>
    <row r="2310" s="259" customFormat="1" ht="0" hidden="1" customHeight="1"/>
    <row r="2311" s="259" customFormat="1" ht="0" hidden="1" customHeight="1"/>
    <row r="2312" s="259" customFormat="1" ht="0" hidden="1" customHeight="1"/>
    <row r="2313" s="259" customFormat="1" ht="0" hidden="1" customHeight="1"/>
    <row r="2314" s="259" customFormat="1" ht="0" hidden="1" customHeight="1"/>
    <row r="2315" s="259" customFormat="1" ht="0" hidden="1" customHeight="1"/>
    <row r="2316" s="259" customFormat="1" ht="0" hidden="1" customHeight="1"/>
    <row r="2317" s="259" customFormat="1" ht="0" hidden="1" customHeight="1"/>
    <row r="2318" s="259" customFormat="1" ht="0" hidden="1" customHeight="1"/>
    <row r="2319" s="259" customFormat="1" ht="0" hidden="1" customHeight="1"/>
    <row r="2320" s="259" customFormat="1" ht="0" hidden="1" customHeight="1"/>
    <row r="2321" s="259" customFormat="1" ht="0" hidden="1" customHeight="1"/>
    <row r="2322" s="259" customFormat="1" ht="0" hidden="1" customHeight="1"/>
    <row r="2323" s="259" customFormat="1" ht="0" hidden="1" customHeight="1"/>
    <row r="2324" s="259" customFormat="1" ht="0" hidden="1" customHeight="1"/>
    <row r="2325" s="259" customFormat="1" ht="0" hidden="1" customHeight="1"/>
    <row r="2326" s="259" customFormat="1" ht="0" hidden="1" customHeight="1"/>
    <row r="2327" s="259" customFormat="1" ht="0" hidden="1" customHeight="1"/>
    <row r="2328" s="259" customFormat="1" ht="0" hidden="1" customHeight="1"/>
    <row r="2329" s="259" customFormat="1" ht="0" hidden="1" customHeight="1"/>
    <row r="2330" s="259" customFormat="1" ht="0" hidden="1" customHeight="1"/>
    <row r="2331" s="259" customFormat="1" ht="0" hidden="1" customHeight="1"/>
    <row r="2332" s="259" customFormat="1" ht="0" hidden="1" customHeight="1"/>
    <row r="2333" s="259" customFormat="1" ht="0" hidden="1" customHeight="1"/>
    <row r="2334" s="259" customFormat="1" ht="0" hidden="1" customHeight="1"/>
    <row r="2335" s="259" customFormat="1" ht="0" hidden="1" customHeight="1"/>
    <row r="2336" s="259" customFormat="1" ht="0" hidden="1" customHeight="1"/>
    <row r="2337" s="259" customFormat="1" ht="0" hidden="1" customHeight="1"/>
    <row r="2338" s="259" customFormat="1" ht="0" hidden="1" customHeight="1"/>
    <row r="2339" s="259" customFormat="1" ht="0" hidden="1" customHeight="1"/>
    <row r="2340" s="259" customFormat="1" ht="0" hidden="1" customHeight="1"/>
    <row r="2341" s="259" customFormat="1" ht="0" hidden="1" customHeight="1"/>
    <row r="2342" s="259" customFormat="1" ht="0" hidden="1" customHeight="1"/>
    <row r="2343" s="259" customFormat="1" ht="0" hidden="1" customHeight="1"/>
    <row r="2344" s="259" customFormat="1" ht="0" hidden="1" customHeight="1"/>
    <row r="2345" s="259" customFormat="1" ht="0" hidden="1" customHeight="1"/>
    <row r="2346" s="259" customFormat="1" ht="0" hidden="1" customHeight="1"/>
    <row r="2347" s="259" customFormat="1" ht="0" hidden="1" customHeight="1"/>
    <row r="2348" s="259" customFormat="1" ht="0" hidden="1" customHeight="1"/>
    <row r="2349" s="259" customFormat="1" ht="0" hidden="1" customHeight="1"/>
    <row r="2350" s="259" customFormat="1" ht="0" hidden="1" customHeight="1"/>
    <row r="2351" s="259" customFormat="1" ht="0" hidden="1" customHeight="1"/>
    <row r="2352" s="259" customFormat="1" ht="0" hidden="1" customHeight="1"/>
    <row r="2353" s="259" customFormat="1" ht="0" hidden="1" customHeight="1"/>
    <row r="2354" s="259" customFormat="1" ht="0" hidden="1" customHeight="1"/>
    <row r="2355" s="259" customFormat="1" ht="0" hidden="1" customHeight="1"/>
    <row r="2356" s="259" customFormat="1" ht="0" hidden="1" customHeight="1"/>
    <row r="2357" s="259" customFormat="1" ht="0" hidden="1" customHeight="1"/>
    <row r="2358" s="259" customFormat="1" ht="0" hidden="1" customHeight="1"/>
    <row r="2359" s="259" customFormat="1" ht="0" hidden="1" customHeight="1"/>
    <row r="2360" s="259" customFormat="1" ht="0" hidden="1" customHeight="1"/>
    <row r="2361" s="259" customFormat="1" ht="0" hidden="1" customHeight="1"/>
    <row r="2362" s="259" customFormat="1" ht="0" hidden="1" customHeight="1"/>
    <row r="2363" s="259" customFormat="1" ht="0" hidden="1" customHeight="1"/>
    <row r="2364" s="259" customFormat="1" ht="0" hidden="1" customHeight="1"/>
    <row r="2365" s="259" customFormat="1" ht="0" hidden="1" customHeight="1"/>
    <row r="2366" s="259" customFormat="1" ht="0" hidden="1" customHeight="1"/>
    <row r="2367" s="259" customFormat="1" ht="0" hidden="1" customHeight="1"/>
    <row r="2368" s="259" customFormat="1" ht="0" hidden="1" customHeight="1"/>
    <row r="2369" s="259" customFormat="1" ht="0" hidden="1" customHeight="1"/>
    <row r="2370" s="259" customFormat="1" ht="0" hidden="1" customHeight="1"/>
    <row r="2371" s="259" customFormat="1" ht="0" hidden="1" customHeight="1"/>
    <row r="2372" s="259" customFormat="1" ht="0" hidden="1" customHeight="1"/>
    <row r="2373" s="259" customFormat="1" ht="0" hidden="1" customHeight="1"/>
    <row r="2374" s="259" customFormat="1" ht="0" hidden="1" customHeight="1"/>
    <row r="2375" s="259" customFormat="1" ht="0" hidden="1" customHeight="1"/>
    <row r="2376" s="259" customFormat="1" ht="0" hidden="1" customHeight="1"/>
    <row r="2377" s="259" customFormat="1" ht="0" hidden="1" customHeight="1"/>
    <row r="2378" s="259" customFormat="1" ht="0" hidden="1" customHeight="1"/>
    <row r="2379" s="259" customFormat="1" ht="0" hidden="1" customHeight="1"/>
    <row r="2380" s="259" customFormat="1" ht="0" hidden="1" customHeight="1"/>
    <row r="2381" s="259" customFormat="1" ht="0" hidden="1" customHeight="1"/>
    <row r="2382" s="259" customFormat="1" ht="0" hidden="1" customHeight="1"/>
    <row r="2383" s="259" customFormat="1" ht="0" hidden="1" customHeight="1"/>
    <row r="2384" s="259" customFormat="1" ht="0" hidden="1" customHeight="1"/>
    <row r="2385" s="259" customFormat="1" ht="0" hidden="1" customHeight="1"/>
    <row r="2386" s="259" customFormat="1" ht="0" hidden="1" customHeight="1"/>
    <row r="2387" s="259" customFormat="1" ht="0" hidden="1" customHeight="1"/>
    <row r="2388" s="259" customFormat="1" ht="0" hidden="1" customHeight="1"/>
    <row r="2389" s="259" customFormat="1" ht="0" hidden="1" customHeight="1"/>
    <row r="2390" s="259" customFormat="1" ht="0" hidden="1" customHeight="1"/>
    <row r="2391" s="259" customFormat="1" ht="0" hidden="1" customHeight="1"/>
    <row r="2392" s="259" customFormat="1" ht="0" hidden="1" customHeight="1"/>
    <row r="2393" s="259" customFormat="1" ht="0" hidden="1" customHeight="1"/>
    <row r="2394" s="259" customFormat="1" ht="0" hidden="1" customHeight="1"/>
    <row r="2395" s="259" customFormat="1" ht="0" hidden="1" customHeight="1"/>
    <row r="2396" s="259" customFormat="1" ht="0" hidden="1" customHeight="1"/>
    <row r="2397" s="259" customFormat="1" ht="0" hidden="1" customHeight="1"/>
    <row r="2398" s="259" customFormat="1" ht="0" hidden="1" customHeight="1"/>
    <row r="2399" s="259" customFormat="1" ht="0" hidden="1" customHeight="1"/>
    <row r="2400" s="259" customFormat="1" ht="0" hidden="1" customHeight="1"/>
    <row r="2401" s="259" customFormat="1" ht="0" hidden="1" customHeight="1"/>
    <row r="2402" s="259" customFormat="1" ht="0" hidden="1" customHeight="1"/>
    <row r="2403" s="259" customFormat="1" ht="0" hidden="1" customHeight="1"/>
    <row r="2404" s="259" customFormat="1" ht="0" hidden="1" customHeight="1"/>
    <row r="2405" s="259" customFormat="1" ht="0" hidden="1" customHeight="1"/>
    <row r="2406" s="259" customFormat="1" ht="0" hidden="1" customHeight="1"/>
    <row r="2407" s="259" customFormat="1" ht="0" hidden="1" customHeight="1"/>
    <row r="2408" s="259" customFormat="1" ht="0" hidden="1" customHeight="1"/>
    <row r="2409" s="259" customFormat="1" ht="0" hidden="1" customHeight="1"/>
    <row r="2410" s="259" customFormat="1" ht="0" hidden="1" customHeight="1"/>
    <row r="2411" s="259" customFormat="1" ht="0" hidden="1" customHeight="1"/>
    <row r="2412" s="259" customFormat="1" ht="0" hidden="1" customHeight="1"/>
    <row r="2413" s="259" customFormat="1" ht="0" hidden="1" customHeight="1"/>
    <row r="2414" s="259" customFormat="1" ht="0" hidden="1" customHeight="1"/>
    <row r="2415" s="259" customFormat="1" ht="0" hidden="1" customHeight="1"/>
    <row r="2416" s="259" customFormat="1" ht="0" hidden="1" customHeight="1"/>
    <row r="2417" s="259" customFormat="1" ht="0" hidden="1" customHeight="1"/>
    <row r="2418" s="259" customFormat="1" ht="0" hidden="1" customHeight="1"/>
    <row r="2419" s="259" customFormat="1" ht="0" hidden="1" customHeight="1"/>
    <row r="2420" s="259" customFormat="1" ht="0" hidden="1" customHeight="1"/>
    <row r="2421" s="259" customFormat="1" ht="0" hidden="1" customHeight="1"/>
    <row r="2422" s="259" customFormat="1" ht="0" hidden="1" customHeight="1"/>
    <row r="2423" s="259" customFormat="1" ht="0" hidden="1" customHeight="1"/>
    <row r="2424" s="259" customFormat="1" ht="0" hidden="1" customHeight="1"/>
    <row r="2425" s="259" customFormat="1" ht="0" hidden="1" customHeight="1"/>
    <row r="2426" s="259" customFormat="1" ht="0" hidden="1" customHeight="1"/>
    <row r="2427" s="259" customFormat="1" ht="0" hidden="1" customHeight="1"/>
    <row r="2428" s="259" customFormat="1" ht="0" hidden="1" customHeight="1"/>
    <row r="2429" s="259" customFormat="1" ht="0" hidden="1" customHeight="1"/>
    <row r="2430" s="259" customFormat="1" ht="0" hidden="1" customHeight="1"/>
    <row r="2431" s="259" customFormat="1" ht="0" hidden="1" customHeight="1"/>
    <row r="2432" s="259" customFormat="1" ht="0" hidden="1" customHeight="1"/>
    <row r="2433" s="259" customFormat="1" ht="0" hidden="1" customHeight="1"/>
    <row r="2434" s="259" customFormat="1" ht="0" hidden="1" customHeight="1"/>
    <row r="2435" s="259" customFormat="1" ht="0" hidden="1" customHeight="1"/>
    <row r="2436" s="259" customFormat="1" ht="0" hidden="1" customHeight="1"/>
    <row r="2437" s="259" customFormat="1" ht="0" hidden="1" customHeight="1"/>
    <row r="2438" s="259" customFormat="1" ht="0" hidden="1" customHeight="1"/>
    <row r="2439" s="259" customFormat="1" ht="0" hidden="1" customHeight="1"/>
    <row r="2440" s="259" customFormat="1" ht="0" hidden="1" customHeight="1"/>
    <row r="2441" s="259" customFormat="1" ht="0" hidden="1" customHeight="1"/>
    <row r="2442" s="259" customFormat="1" ht="0" hidden="1" customHeight="1"/>
    <row r="2443" s="259" customFormat="1" ht="0" hidden="1" customHeight="1"/>
    <row r="2444" s="259" customFormat="1" ht="0" hidden="1" customHeight="1"/>
    <row r="2445" s="259" customFormat="1" ht="0" hidden="1" customHeight="1"/>
    <row r="2446" s="259" customFormat="1" ht="0" hidden="1" customHeight="1"/>
    <row r="2447" s="259" customFormat="1" ht="0" hidden="1" customHeight="1"/>
    <row r="2448" s="259" customFormat="1" ht="0" hidden="1" customHeight="1"/>
    <row r="2449" s="259" customFormat="1" ht="0" hidden="1" customHeight="1"/>
    <row r="2450" s="259" customFormat="1" ht="0" hidden="1" customHeight="1"/>
    <row r="2451" s="259" customFormat="1" ht="0" hidden="1" customHeight="1"/>
    <row r="2452" s="259" customFormat="1" ht="0" hidden="1" customHeight="1"/>
    <row r="2453" s="259" customFormat="1" ht="0" hidden="1" customHeight="1"/>
    <row r="2454" s="259" customFormat="1" ht="0" hidden="1" customHeight="1"/>
    <row r="2455" s="259" customFormat="1" ht="0" hidden="1" customHeight="1"/>
    <row r="2456" s="259" customFormat="1" ht="0" hidden="1" customHeight="1"/>
    <row r="2457" s="259" customFormat="1" ht="0" hidden="1" customHeight="1"/>
    <row r="2458" s="259" customFormat="1" ht="0" hidden="1" customHeight="1"/>
    <row r="2459" s="259" customFormat="1" ht="0" hidden="1" customHeight="1"/>
    <row r="2460" s="259" customFormat="1" ht="0" hidden="1" customHeight="1"/>
    <row r="2461" s="259" customFormat="1" ht="0" hidden="1" customHeight="1"/>
    <row r="2462" s="259" customFormat="1" ht="0" hidden="1" customHeight="1"/>
    <row r="2463" s="259" customFormat="1" ht="0" hidden="1" customHeight="1"/>
    <row r="2464" s="259" customFormat="1" ht="0" hidden="1" customHeight="1"/>
    <row r="2465" s="259" customFormat="1" ht="0" hidden="1" customHeight="1"/>
    <row r="2466" s="259" customFormat="1" ht="0" hidden="1" customHeight="1"/>
    <row r="2467" s="259" customFormat="1" ht="0" hidden="1" customHeight="1"/>
    <row r="2468" s="259" customFormat="1" ht="0" hidden="1" customHeight="1"/>
    <row r="2469" s="259" customFormat="1" ht="0" hidden="1" customHeight="1"/>
    <row r="2470" s="259" customFormat="1" ht="0" hidden="1" customHeight="1"/>
    <row r="2471" s="259" customFormat="1" ht="0" hidden="1" customHeight="1"/>
    <row r="2472" s="259" customFormat="1" ht="0" hidden="1" customHeight="1"/>
    <row r="2473" s="259" customFormat="1" ht="0" hidden="1" customHeight="1"/>
    <row r="2474" s="259" customFormat="1" ht="0" hidden="1" customHeight="1"/>
    <row r="2475" s="259" customFormat="1" ht="0" hidden="1" customHeight="1"/>
    <row r="2476" s="259" customFormat="1" ht="0" hidden="1" customHeight="1"/>
    <row r="2477" s="259" customFormat="1" ht="0" hidden="1" customHeight="1"/>
    <row r="2478" s="259" customFormat="1" ht="0" hidden="1" customHeight="1"/>
    <row r="2479" s="259" customFormat="1" ht="0" hidden="1" customHeight="1"/>
    <row r="2480" s="259" customFormat="1" ht="0" hidden="1" customHeight="1"/>
    <row r="2481" s="259" customFormat="1" ht="0" hidden="1" customHeight="1"/>
    <row r="2482" s="259" customFormat="1" ht="0" hidden="1" customHeight="1"/>
    <row r="2483" s="259" customFormat="1" ht="0" hidden="1" customHeight="1"/>
    <row r="2484" s="259" customFormat="1" ht="0" hidden="1" customHeight="1"/>
    <row r="2485" s="259" customFormat="1" ht="0" hidden="1" customHeight="1"/>
    <row r="2486" s="259" customFormat="1" ht="0" hidden="1" customHeight="1"/>
    <row r="2487" s="259" customFormat="1" ht="0" hidden="1" customHeight="1"/>
    <row r="2488" s="259" customFormat="1" ht="0" hidden="1" customHeight="1"/>
    <row r="2489" s="259" customFormat="1" ht="0" hidden="1" customHeight="1"/>
    <row r="2490" s="259" customFormat="1" ht="0" hidden="1" customHeight="1"/>
    <row r="2491" s="259" customFormat="1" ht="0" hidden="1" customHeight="1"/>
    <row r="2492" s="259" customFormat="1" ht="0" hidden="1" customHeight="1"/>
    <row r="2493" s="259" customFormat="1" ht="0" hidden="1" customHeight="1"/>
    <row r="2494" s="259" customFormat="1" ht="0" hidden="1" customHeight="1"/>
    <row r="2495" s="259" customFormat="1" ht="0" hidden="1" customHeight="1"/>
    <row r="2496" s="259" customFormat="1" ht="0" hidden="1" customHeight="1"/>
    <row r="2497" s="259" customFormat="1" ht="0" hidden="1" customHeight="1"/>
    <row r="2498" s="259" customFormat="1" ht="0" hidden="1" customHeight="1"/>
    <row r="2499" s="259" customFormat="1" ht="0" hidden="1" customHeight="1"/>
    <row r="2500" s="259" customFormat="1" ht="0" hidden="1" customHeight="1"/>
    <row r="2501" s="259" customFormat="1" ht="0" hidden="1" customHeight="1"/>
    <row r="2502" s="259" customFormat="1" ht="0" hidden="1" customHeight="1"/>
    <row r="2503" s="259" customFormat="1" ht="0" hidden="1" customHeight="1"/>
    <row r="2504" s="259" customFormat="1" ht="0" hidden="1" customHeight="1"/>
    <row r="2505" s="259" customFormat="1" ht="0" hidden="1" customHeight="1"/>
    <row r="2506" s="259" customFormat="1" ht="0" hidden="1" customHeight="1"/>
    <row r="2507" s="259" customFormat="1" ht="0" hidden="1" customHeight="1"/>
    <row r="2508" s="259" customFormat="1" ht="0" hidden="1" customHeight="1"/>
    <row r="2509" s="259" customFormat="1" ht="0" hidden="1" customHeight="1"/>
    <row r="2510" s="259" customFormat="1" ht="0" hidden="1" customHeight="1"/>
    <row r="2511" s="259" customFormat="1" ht="0" hidden="1" customHeight="1"/>
    <row r="2512" s="259" customFormat="1" ht="0" hidden="1" customHeight="1"/>
    <row r="2513" s="259" customFormat="1" ht="0" hidden="1" customHeight="1"/>
    <row r="2514" s="259" customFormat="1" ht="0" hidden="1" customHeight="1"/>
    <row r="2515" s="259" customFormat="1" ht="0" hidden="1" customHeight="1"/>
    <row r="2516" s="259" customFormat="1" ht="0" hidden="1" customHeight="1"/>
    <row r="2517" s="259" customFormat="1" ht="0" hidden="1" customHeight="1"/>
    <row r="2518" s="259" customFormat="1" ht="0" hidden="1" customHeight="1"/>
    <row r="2519" s="259" customFormat="1" ht="0" hidden="1" customHeight="1"/>
    <row r="2520" s="259" customFormat="1" ht="0" hidden="1" customHeight="1"/>
    <row r="2521" s="259" customFormat="1" ht="0" hidden="1" customHeight="1"/>
    <row r="2522" s="259" customFormat="1" ht="0" hidden="1" customHeight="1"/>
    <row r="2523" s="259" customFormat="1" ht="0" hidden="1" customHeight="1"/>
    <row r="2524" s="259" customFormat="1" ht="0" hidden="1" customHeight="1"/>
    <row r="2525" s="259" customFormat="1" ht="0" hidden="1" customHeight="1"/>
    <row r="2526" s="259" customFormat="1" ht="0" hidden="1" customHeight="1"/>
    <row r="2527" s="259" customFormat="1" ht="0" hidden="1" customHeight="1"/>
    <row r="2528" s="259" customFormat="1" ht="0" hidden="1" customHeight="1"/>
    <row r="2529" s="259" customFormat="1" ht="0" hidden="1" customHeight="1"/>
    <row r="2530" s="259" customFormat="1" ht="0" hidden="1" customHeight="1"/>
    <row r="2531" s="259" customFormat="1" ht="0" hidden="1" customHeight="1"/>
    <row r="2532" s="259" customFormat="1" ht="0" hidden="1" customHeight="1"/>
    <row r="2533" s="259" customFormat="1" ht="0" hidden="1" customHeight="1"/>
    <row r="2534" s="259" customFormat="1" ht="0" hidden="1" customHeight="1"/>
    <row r="2535" s="259" customFormat="1" ht="0" hidden="1" customHeight="1"/>
    <row r="2536" s="259" customFormat="1" ht="0" hidden="1" customHeight="1"/>
    <row r="2537" s="259" customFormat="1" ht="0" hidden="1" customHeight="1"/>
    <row r="2538" s="259" customFormat="1" ht="0" hidden="1" customHeight="1"/>
    <row r="2539" s="259" customFormat="1" ht="0" hidden="1" customHeight="1"/>
    <row r="2540" s="259" customFormat="1" ht="0" hidden="1" customHeight="1"/>
    <row r="2541" s="259" customFormat="1" ht="0" hidden="1" customHeight="1"/>
    <row r="2542" s="259" customFormat="1" ht="0" hidden="1" customHeight="1"/>
    <row r="2543" s="259" customFormat="1" ht="0" hidden="1" customHeight="1"/>
    <row r="2544" s="259" customFormat="1" ht="0" hidden="1" customHeight="1"/>
    <row r="2545" s="259" customFormat="1" ht="0" hidden="1" customHeight="1"/>
    <row r="2546" s="259" customFormat="1" ht="0" hidden="1" customHeight="1"/>
    <row r="2547" s="259" customFormat="1" ht="0" hidden="1" customHeight="1"/>
    <row r="2548" s="259" customFormat="1" ht="0" hidden="1" customHeight="1"/>
    <row r="2549" s="259" customFormat="1" ht="0" hidden="1" customHeight="1"/>
    <row r="2550" s="259" customFormat="1" ht="0" hidden="1" customHeight="1"/>
    <row r="2551" s="259" customFormat="1" ht="0" hidden="1" customHeight="1"/>
    <row r="2552" s="259" customFormat="1" ht="0" hidden="1" customHeight="1"/>
    <row r="2553" s="259" customFormat="1" ht="0" hidden="1" customHeight="1"/>
    <row r="2554" s="259" customFormat="1" ht="0" hidden="1" customHeight="1"/>
    <row r="2555" s="259" customFormat="1" ht="0" hidden="1" customHeight="1"/>
    <row r="2556" s="259" customFormat="1" ht="0" hidden="1" customHeight="1"/>
    <row r="2557" s="259" customFormat="1" ht="0" hidden="1" customHeight="1"/>
    <row r="2558" s="259" customFormat="1" ht="0" hidden="1" customHeight="1"/>
    <row r="2559" s="259" customFormat="1" ht="0" hidden="1" customHeight="1"/>
    <row r="2560" s="259" customFormat="1" ht="0" hidden="1" customHeight="1"/>
    <row r="2561" s="259" customFormat="1" ht="0" hidden="1" customHeight="1"/>
    <row r="2562" s="259" customFormat="1" ht="0" hidden="1" customHeight="1"/>
    <row r="2563" s="259" customFormat="1" ht="0" hidden="1" customHeight="1"/>
    <row r="2564" s="259" customFormat="1" ht="0" hidden="1" customHeight="1"/>
    <row r="2565" s="259" customFormat="1" ht="0" hidden="1" customHeight="1"/>
    <row r="2566" s="259" customFormat="1" ht="0" hidden="1" customHeight="1"/>
    <row r="2567" s="259" customFormat="1" ht="0" hidden="1" customHeight="1"/>
    <row r="2568" s="259" customFormat="1" ht="0" hidden="1" customHeight="1"/>
    <row r="2569" s="259" customFormat="1" ht="0" hidden="1" customHeight="1"/>
    <row r="2570" s="259" customFormat="1" ht="0" hidden="1" customHeight="1"/>
    <row r="2571" s="259" customFormat="1" ht="0" hidden="1" customHeight="1"/>
    <row r="2572" s="259" customFormat="1" ht="0" hidden="1" customHeight="1"/>
    <row r="2573" s="259" customFormat="1" ht="0" hidden="1" customHeight="1"/>
    <row r="2574" s="259" customFormat="1" ht="0" hidden="1" customHeight="1"/>
    <row r="2575" s="259" customFormat="1" ht="0" hidden="1" customHeight="1"/>
    <row r="2576" s="259" customFormat="1" ht="0" hidden="1" customHeight="1"/>
    <row r="2577" s="259" customFormat="1" ht="0" hidden="1" customHeight="1"/>
    <row r="2578" s="259" customFormat="1" ht="0" hidden="1" customHeight="1"/>
    <row r="2579" s="259" customFormat="1" ht="0" hidden="1" customHeight="1"/>
    <row r="2580" s="259" customFormat="1" ht="0" hidden="1" customHeight="1"/>
    <row r="2581" s="259" customFormat="1" ht="0" hidden="1" customHeight="1"/>
    <row r="2582" s="259" customFormat="1" ht="0" hidden="1" customHeight="1"/>
    <row r="2583" s="259" customFormat="1" ht="0" hidden="1" customHeight="1"/>
    <row r="2584" s="259" customFormat="1" ht="0" hidden="1" customHeight="1"/>
    <row r="2585" s="259" customFormat="1" ht="0" hidden="1" customHeight="1"/>
    <row r="2586" s="259" customFormat="1" ht="0" hidden="1" customHeight="1"/>
    <row r="2587" s="259" customFormat="1" ht="0" hidden="1" customHeight="1"/>
    <row r="2588" s="259" customFormat="1" ht="0" hidden="1" customHeight="1"/>
    <row r="2589" s="259" customFormat="1" ht="0" hidden="1" customHeight="1"/>
    <row r="2590" s="259" customFormat="1" ht="0" hidden="1" customHeight="1"/>
    <row r="2591" s="259" customFormat="1" ht="0" hidden="1" customHeight="1"/>
    <row r="2592" s="259" customFormat="1" ht="0" hidden="1" customHeight="1"/>
    <row r="2593" s="259" customFormat="1" ht="0" hidden="1" customHeight="1"/>
    <row r="2594" s="259" customFormat="1" ht="0" hidden="1" customHeight="1"/>
    <row r="2595" s="259" customFormat="1" ht="0" hidden="1" customHeight="1"/>
    <row r="2596" s="259" customFormat="1" ht="0" hidden="1" customHeight="1"/>
    <row r="2597" s="259" customFormat="1" ht="0" hidden="1" customHeight="1"/>
    <row r="2598" s="259" customFormat="1" ht="0" hidden="1" customHeight="1"/>
    <row r="2599" s="259" customFormat="1" ht="0" hidden="1" customHeight="1"/>
    <row r="2600" s="259" customFormat="1" ht="0" hidden="1" customHeight="1"/>
    <row r="2601" s="259" customFormat="1" ht="0" hidden="1" customHeight="1"/>
    <row r="2602" s="259" customFormat="1" ht="0" hidden="1" customHeight="1"/>
    <row r="2603" s="259" customFormat="1" ht="0" hidden="1" customHeight="1"/>
    <row r="2604" s="259" customFormat="1" ht="0" hidden="1" customHeight="1"/>
    <row r="2605" s="259" customFormat="1" ht="0" hidden="1" customHeight="1"/>
    <row r="2606" s="259" customFormat="1" ht="0" hidden="1" customHeight="1"/>
    <row r="2607" s="259" customFormat="1" ht="0" hidden="1" customHeight="1"/>
    <row r="2608" s="259" customFormat="1" ht="0" hidden="1" customHeight="1"/>
    <row r="2609" s="259" customFormat="1" ht="0" hidden="1" customHeight="1"/>
    <row r="2610" s="259" customFormat="1" ht="0" hidden="1" customHeight="1"/>
    <row r="2611" s="259" customFormat="1" ht="0" hidden="1" customHeight="1"/>
    <row r="2612" s="259" customFormat="1" ht="0" hidden="1" customHeight="1"/>
    <row r="2613" s="259" customFormat="1" ht="0" hidden="1" customHeight="1"/>
    <row r="2614" s="259" customFormat="1" ht="0" hidden="1" customHeight="1"/>
    <row r="2615" s="259" customFormat="1" ht="0" hidden="1" customHeight="1"/>
    <row r="2616" s="259" customFormat="1" ht="0" hidden="1" customHeight="1"/>
    <row r="2617" s="259" customFormat="1" ht="0" hidden="1" customHeight="1"/>
    <row r="2618" s="259" customFormat="1" ht="0" hidden="1" customHeight="1"/>
    <row r="2619" s="259" customFormat="1" ht="0" hidden="1" customHeight="1"/>
    <row r="2620" s="259" customFormat="1" ht="0" hidden="1" customHeight="1"/>
    <row r="2621" s="259" customFormat="1" ht="0" hidden="1" customHeight="1"/>
    <row r="2622" s="259" customFormat="1" ht="0" hidden="1" customHeight="1"/>
    <row r="2623" s="259" customFormat="1" ht="0" hidden="1" customHeight="1"/>
    <row r="2624" s="259" customFormat="1" ht="0" hidden="1" customHeight="1"/>
    <row r="2625" s="259" customFormat="1" ht="0" hidden="1" customHeight="1"/>
    <row r="2626" s="259" customFormat="1" ht="0" hidden="1" customHeight="1"/>
    <row r="2627" s="259" customFormat="1" ht="0" hidden="1" customHeight="1"/>
    <row r="2628" s="259" customFormat="1" ht="0" hidden="1" customHeight="1"/>
    <row r="2629" s="259" customFormat="1" ht="0" hidden="1" customHeight="1"/>
    <row r="2630" s="259" customFormat="1" ht="0" hidden="1" customHeight="1"/>
    <row r="2631" s="259" customFormat="1" ht="0" hidden="1" customHeight="1"/>
    <row r="2632" s="259" customFormat="1" ht="0" hidden="1" customHeight="1"/>
    <row r="2633" s="259" customFormat="1" ht="0" hidden="1" customHeight="1"/>
    <row r="2634" s="259" customFormat="1" ht="0" hidden="1" customHeight="1"/>
    <row r="2635" s="259" customFormat="1" ht="0" hidden="1" customHeight="1"/>
    <row r="2636" s="259" customFormat="1" ht="0" hidden="1" customHeight="1"/>
    <row r="2637" s="259" customFormat="1" ht="0" hidden="1" customHeight="1"/>
    <row r="2638" s="259" customFormat="1" ht="0" hidden="1" customHeight="1"/>
    <row r="2639" s="259" customFormat="1" ht="0" hidden="1" customHeight="1"/>
    <row r="2640" s="259" customFormat="1" ht="0" hidden="1" customHeight="1"/>
    <row r="2641" s="259" customFormat="1" ht="0" hidden="1" customHeight="1"/>
    <row r="2642" s="259" customFormat="1" ht="0" hidden="1" customHeight="1"/>
    <row r="2643" s="259" customFormat="1" ht="0" hidden="1" customHeight="1"/>
    <row r="2644" s="259" customFormat="1" ht="0" hidden="1" customHeight="1"/>
    <row r="2645" s="259" customFormat="1" ht="0" hidden="1" customHeight="1"/>
    <row r="2646" s="259" customFormat="1" ht="0" hidden="1" customHeight="1"/>
    <row r="2647" s="259" customFormat="1" ht="0" hidden="1" customHeight="1"/>
    <row r="2648" s="259" customFormat="1" ht="0" hidden="1" customHeight="1"/>
    <row r="2649" s="259" customFormat="1" ht="0" hidden="1" customHeight="1"/>
    <row r="2650" s="259" customFormat="1" ht="0" hidden="1" customHeight="1"/>
    <row r="2651" s="259" customFormat="1" ht="0" hidden="1" customHeight="1"/>
    <row r="2652" s="259" customFormat="1" ht="0" hidden="1" customHeight="1"/>
    <row r="2653" s="259" customFormat="1" ht="0" hidden="1" customHeight="1"/>
    <row r="2654" s="259" customFormat="1" ht="0" hidden="1" customHeight="1"/>
    <row r="2655" s="259" customFormat="1" ht="0" hidden="1" customHeight="1"/>
    <row r="2656" s="259" customFormat="1" ht="0" hidden="1" customHeight="1"/>
    <row r="2657" s="259" customFormat="1" ht="0" hidden="1" customHeight="1"/>
    <row r="2658" s="259" customFormat="1" ht="0" hidden="1" customHeight="1"/>
    <row r="2659" s="259" customFormat="1" ht="0" hidden="1" customHeight="1"/>
    <row r="2660" s="259" customFormat="1" ht="0" hidden="1" customHeight="1"/>
    <row r="2661" s="259" customFormat="1" ht="0" hidden="1" customHeight="1"/>
    <row r="2662" s="259" customFormat="1" ht="0" hidden="1" customHeight="1"/>
    <row r="2663" s="259" customFormat="1" ht="0" hidden="1" customHeight="1"/>
    <row r="2664" s="259" customFormat="1" ht="0" hidden="1" customHeight="1"/>
    <row r="2665" s="259" customFormat="1" ht="0" hidden="1" customHeight="1"/>
    <row r="2666" s="259" customFormat="1" ht="0" hidden="1" customHeight="1"/>
    <row r="2667" s="259" customFormat="1" ht="0" hidden="1" customHeight="1"/>
    <row r="2668" s="259" customFormat="1" ht="0" hidden="1" customHeight="1"/>
    <row r="2669" s="259" customFormat="1" ht="0" hidden="1" customHeight="1"/>
    <row r="2670" s="259" customFormat="1" ht="0" hidden="1" customHeight="1"/>
    <row r="2671" s="259" customFormat="1" ht="0" hidden="1" customHeight="1"/>
    <row r="2672" s="259" customFormat="1" ht="0" hidden="1" customHeight="1"/>
    <row r="2673" s="259" customFormat="1" ht="0" hidden="1" customHeight="1"/>
    <row r="2674" s="259" customFormat="1" ht="0" hidden="1" customHeight="1"/>
    <row r="2675" s="259" customFormat="1" ht="0" hidden="1" customHeight="1"/>
    <row r="2676" s="259" customFormat="1" ht="0" hidden="1" customHeight="1"/>
    <row r="2677" s="259" customFormat="1" ht="0" hidden="1" customHeight="1"/>
    <row r="2678" s="259" customFormat="1" ht="0" hidden="1" customHeight="1"/>
    <row r="2679" s="259" customFormat="1" ht="0" hidden="1" customHeight="1"/>
    <row r="2680" s="259" customFormat="1" ht="0" hidden="1" customHeight="1"/>
    <row r="2681" s="259" customFormat="1" ht="0" hidden="1" customHeight="1"/>
    <row r="2682" s="259" customFormat="1" ht="0" hidden="1" customHeight="1"/>
    <row r="2683" s="259" customFormat="1" ht="0" hidden="1" customHeight="1"/>
    <row r="2684" s="259" customFormat="1" ht="0" hidden="1" customHeight="1"/>
    <row r="2685" s="259" customFormat="1" ht="0" hidden="1" customHeight="1"/>
    <row r="2686" s="259" customFormat="1" ht="0" hidden="1" customHeight="1"/>
    <row r="2687" s="259" customFormat="1" ht="0" hidden="1" customHeight="1"/>
    <row r="2688" s="259" customFormat="1" ht="0" hidden="1" customHeight="1"/>
    <row r="2689" s="259" customFormat="1" ht="0" hidden="1" customHeight="1"/>
    <row r="2690" s="259" customFormat="1" ht="0" hidden="1" customHeight="1"/>
    <row r="2691" s="259" customFormat="1" ht="0" hidden="1" customHeight="1"/>
    <row r="2692" s="259" customFormat="1" ht="0" hidden="1" customHeight="1"/>
    <row r="2693" s="259" customFormat="1" ht="0" hidden="1" customHeight="1"/>
    <row r="2694" s="259" customFormat="1" ht="0" hidden="1" customHeight="1"/>
    <row r="2695" s="259" customFormat="1" ht="0" hidden="1" customHeight="1"/>
    <row r="2696" s="259" customFormat="1" ht="0" hidden="1" customHeight="1"/>
    <row r="2697" s="259" customFormat="1" ht="0" hidden="1" customHeight="1"/>
    <row r="2698" s="259" customFormat="1" ht="0" hidden="1" customHeight="1"/>
    <row r="2699" s="259" customFormat="1" ht="0" hidden="1" customHeight="1"/>
    <row r="2700" s="259" customFormat="1" ht="0" hidden="1" customHeight="1"/>
    <row r="2701" s="259" customFormat="1" ht="0" hidden="1" customHeight="1"/>
    <row r="2702" s="259" customFormat="1" ht="0" hidden="1" customHeight="1"/>
    <row r="2703" s="259" customFormat="1" ht="0" hidden="1" customHeight="1"/>
    <row r="2704" s="259" customFormat="1" ht="0" hidden="1" customHeight="1"/>
    <row r="2705" s="259" customFormat="1" ht="0" hidden="1" customHeight="1"/>
    <row r="2706" s="259" customFormat="1" ht="0" hidden="1" customHeight="1"/>
    <row r="2707" s="259" customFormat="1" ht="0" hidden="1" customHeight="1"/>
    <row r="2708" s="259" customFormat="1" ht="0" hidden="1" customHeight="1"/>
    <row r="2709" s="259" customFormat="1" ht="0" hidden="1" customHeight="1"/>
    <row r="2710" s="259" customFormat="1" ht="0" hidden="1" customHeight="1"/>
    <row r="2711" s="259" customFormat="1" ht="0" hidden="1" customHeight="1"/>
    <row r="2712" s="259" customFormat="1" ht="0" hidden="1" customHeight="1"/>
    <row r="2713" s="259" customFormat="1" ht="0" hidden="1" customHeight="1"/>
    <row r="2714" s="259" customFormat="1" ht="0" hidden="1" customHeight="1"/>
    <row r="2715" s="259" customFormat="1" ht="0" hidden="1" customHeight="1"/>
    <row r="2716" s="259" customFormat="1" ht="0" hidden="1" customHeight="1"/>
    <row r="2717" s="259" customFormat="1" ht="0" hidden="1" customHeight="1"/>
    <row r="2718" s="259" customFormat="1" ht="0" hidden="1" customHeight="1"/>
    <row r="2719" s="259" customFormat="1" ht="0" hidden="1" customHeight="1"/>
    <row r="2720" s="259" customFormat="1" ht="0" hidden="1" customHeight="1"/>
    <row r="2721" s="259" customFormat="1" ht="0" hidden="1" customHeight="1"/>
    <row r="2722" s="259" customFormat="1" ht="0" hidden="1" customHeight="1"/>
    <row r="2723" s="259" customFormat="1" ht="0" hidden="1" customHeight="1"/>
    <row r="2724" s="259" customFormat="1" ht="0" hidden="1" customHeight="1"/>
    <row r="2725" s="259" customFormat="1" ht="0" hidden="1" customHeight="1"/>
    <row r="2726" s="259" customFormat="1" ht="0" hidden="1" customHeight="1"/>
    <row r="2727" s="259" customFormat="1" ht="0" hidden="1" customHeight="1"/>
    <row r="2728" s="259" customFormat="1" ht="0" hidden="1" customHeight="1"/>
    <row r="2729" s="259" customFormat="1" ht="0" hidden="1" customHeight="1"/>
    <row r="2730" s="259" customFormat="1" ht="0" hidden="1" customHeight="1"/>
    <row r="2731" s="259" customFormat="1" ht="0" hidden="1" customHeight="1"/>
    <row r="2732" s="259" customFormat="1" ht="0" hidden="1" customHeight="1"/>
    <row r="2733" s="259" customFormat="1" ht="0" hidden="1" customHeight="1"/>
    <row r="2734" s="259" customFormat="1" ht="0" hidden="1" customHeight="1"/>
    <row r="2735" s="259" customFormat="1" ht="0" hidden="1" customHeight="1"/>
    <row r="2736" s="259" customFormat="1" ht="0" hidden="1" customHeight="1"/>
    <row r="2737" s="259" customFormat="1" ht="0" hidden="1" customHeight="1"/>
    <row r="2738" s="259" customFormat="1" ht="0" hidden="1" customHeight="1"/>
    <row r="2739" s="259" customFormat="1" ht="0" hidden="1" customHeight="1"/>
    <row r="2740" s="259" customFormat="1" ht="0" hidden="1" customHeight="1"/>
    <row r="2741" s="259" customFormat="1" ht="0" hidden="1" customHeight="1"/>
    <row r="2742" s="259" customFormat="1" ht="0" hidden="1" customHeight="1"/>
    <row r="2743" s="259" customFormat="1" ht="0" hidden="1" customHeight="1"/>
    <row r="2744" s="259" customFormat="1" ht="0" hidden="1" customHeight="1"/>
    <row r="2745" s="259" customFormat="1" ht="0" hidden="1" customHeight="1"/>
    <row r="2746" s="259" customFormat="1" ht="0" hidden="1" customHeight="1"/>
    <row r="2747" s="259" customFormat="1" ht="0" hidden="1" customHeight="1"/>
    <row r="2748" s="259" customFormat="1" ht="0" hidden="1" customHeight="1"/>
    <row r="2749" s="259" customFormat="1" ht="0" hidden="1" customHeight="1"/>
    <row r="2750" s="259" customFormat="1" ht="0" hidden="1" customHeight="1"/>
    <row r="2751" s="259" customFormat="1" ht="0" hidden="1" customHeight="1"/>
    <row r="2752" s="259" customFormat="1" ht="0" hidden="1" customHeight="1"/>
    <row r="2753" s="259" customFormat="1" ht="0" hidden="1" customHeight="1"/>
    <row r="2754" s="259" customFormat="1" ht="0" hidden="1" customHeight="1"/>
    <row r="2755" s="259" customFormat="1" ht="0" hidden="1" customHeight="1"/>
    <row r="2756" s="259" customFormat="1" ht="0" hidden="1" customHeight="1"/>
    <row r="2757" s="259" customFormat="1" ht="0" hidden="1" customHeight="1"/>
    <row r="2758" s="259" customFormat="1" ht="0" hidden="1" customHeight="1"/>
    <row r="2759" s="259" customFormat="1" ht="0" hidden="1" customHeight="1"/>
    <row r="2760" s="259" customFormat="1" ht="0" hidden="1" customHeight="1"/>
    <row r="2761" s="259" customFormat="1" ht="0" hidden="1" customHeight="1"/>
    <row r="2762" s="259" customFormat="1" ht="0" hidden="1" customHeight="1"/>
    <row r="2763" s="259" customFormat="1" ht="0" hidden="1" customHeight="1"/>
    <row r="2764" s="259" customFormat="1" ht="0" hidden="1" customHeight="1"/>
    <row r="2765" s="259" customFormat="1" ht="0" hidden="1" customHeight="1"/>
    <row r="2766" s="259" customFormat="1" ht="0" hidden="1" customHeight="1"/>
    <row r="2767" s="259" customFormat="1" ht="0" hidden="1" customHeight="1"/>
    <row r="2768" s="259" customFormat="1" ht="0" hidden="1" customHeight="1"/>
    <row r="2769" s="259" customFormat="1" ht="0" hidden="1" customHeight="1"/>
    <row r="2770" s="259" customFormat="1" ht="0" hidden="1" customHeight="1"/>
    <row r="2771" s="259" customFormat="1" ht="0" hidden="1" customHeight="1"/>
    <row r="2772" s="259" customFormat="1" ht="0" hidden="1" customHeight="1"/>
    <row r="2773" s="259" customFormat="1" ht="0" hidden="1" customHeight="1"/>
    <row r="2774" s="259" customFormat="1" ht="0" hidden="1" customHeight="1"/>
    <row r="2775" s="259" customFormat="1" ht="0" hidden="1" customHeight="1"/>
    <row r="2776" s="259" customFormat="1" ht="0" hidden="1" customHeight="1"/>
    <row r="2777" s="259" customFormat="1" ht="0" hidden="1" customHeight="1"/>
    <row r="2778" s="259" customFormat="1" ht="0" hidden="1" customHeight="1"/>
    <row r="2779" s="259" customFormat="1" ht="0" hidden="1" customHeight="1"/>
    <row r="2780" s="259" customFormat="1" ht="0" hidden="1" customHeight="1"/>
    <row r="2781" s="259" customFormat="1" ht="0" hidden="1" customHeight="1"/>
    <row r="2782" s="259" customFormat="1" ht="0" hidden="1" customHeight="1"/>
    <row r="2783" s="259" customFormat="1" ht="0" hidden="1" customHeight="1"/>
    <row r="2784" s="259" customFormat="1" ht="0" hidden="1" customHeight="1"/>
    <row r="2785" s="259" customFormat="1" ht="0" hidden="1" customHeight="1"/>
    <row r="2786" s="259" customFormat="1" ht="0" hidden="1" customHeight="1"/>
    <row r="2787" s="259" customFormat="1" ht="0" hidden="1" customHeight="1"/>
    <row r="2788" s="259" customFormat="1" ht="0" hidden="1" customHeight="1"/>
    <row r="2789" s="259" customFormat="1" ht="0" hidden="1" customHeight="1"/>
    <row r="2790" s="259" customFormat="1" ht="0" hidden="1" customHeight="1"/>
    <row r="2791" s="259" customFormat="1" ht="0" hidden="1" customHeight="1"/>
    <row r="2792" s="259" customFormat="1" ht="0" hidden="1" customHeight="1"/>
    <row r="2793" s="259" customFormat="1" ht="0" hidden="1" customHeight="1"/>
    <row r="2794" s="259" customFormat="1" ht="0" hidden="1" customHeight="1"/>
    <row r="2795" s="259" customFormat="1" ht="0" hidden="1" customHeight="1"/>
    <row r="2796" s="259" customFormat="1" ht="0" hidden="1" customHeight="1"/>
    <row r="2797" s="259" customFormat="1" ht="0" hidden="1" customHeight="1"/>
    <row r="2798" s="259" customFormat="1" ht="0" hidden="1" customHeight="1"/>
    <row r="2799" s="259" customFormat="1" ht="0" hidden="1" customHeight="1"/>
    <row r="2800" s="259" customFormat="1" ht="0" hidden="1" customHeight="1"/>
    <row r="2801" s="259" customFormat="1" ht="0" hidden="1" customHeight="1"/>
    <row r="2802" s="259" customFormat="1" ht="0" hidden="1" customHeight="1"/>
    <row r="2803" s="259" customFormat="1" ht="0" hidden="1" customHeight="1"/>
    <row r="2804" s="259" customFormat="1" ht="0" hidden="1" customHeight="1"/>
    <row r="2805" s="259" customFormat="1" ht="0" hidden="1" customHeight="1"/>
    <row r="2806" s="259" customFormat="1" ht="0" hidden="1" customHeight="1"/>
    <row r="2807" s="259" customFormat="1" ht="0" hidden="1" customHeight="1"/>
    <row r="2808" s="259" customFormat="1" ht="0" hidden="1" customHeight="1"/>
    <row r="2809" s="259" customFormat="1" ht="0" hidden="1" customHeight="1"/>
    <row r="2810" s="259" customFormat="1" ht="0" hidden="1" customHeight="1"/>
    <row r="2811" s="259" customFormat="1" ht="0" hidden="1" customHeight="1"/>
    <row r="2812" s="259" customFormat="1" ht="0" hidden="1" customHeight="1"/>
    <row r="2813" s="259" customFormat="1" ht="0" hidden="1" customHeight="1"/>
    <row r="2814" s="259" customFormat="1" ht="0" hidden="1" customHeight="1"/>
    <row r="2815" s="259" customFormat="1" ht="0" hidden="1" customHeight="1"/>
    <row r="2816" s="259" customFormat="1" ht="0" hidden="1" customHeight="1"/>
    <row r="2817" s="259" customFormat="1" ht="0" hidden="1" customHeight="1"/>
    <row r="2818" s="259" customFormat="1" ht="0" hidden="1" customHeight="1"/>
    <row r="2819" s="259" customFormat="1" ht="0" hidden="1" customHeight="1"/>
    <row r="2820" s="259" customFormat="1" ht="0" hidden="1" customHeight="1"/>
    <row r="2821" s="259" customFormat="1" ht="0" hidden="1" customHeight="1"/>
    <row r="2822" s="259" customFormat="1" ht="0" hidden="1" customHeight="1"/>
    <row r="2823" s="259" customFormat="1" ht="0" hidden="1" customHeight="1"/>
    <row r="2824" s="259" customFormat="1" ht="0" hidden="1" customHeight="1"/>
    <row r="2825" s="259" customFormat="1" ht="0" hidden="1" customHeight="1"/>
    <row r="2826" s="259" customFormat="1" ht="0" hidden="1" customHeight="1"/>
    <row r="2827" s="259" customFormat="1" ht="0" hidden="1" customHeight="1"/>
    <row r="2828" s="259" customFormat="1" ht="0" hidden="1" customHeight="1"/>
    <row r="2829" s="259" customFormat="1" ht="0" hidden="1" customHeight="1"/>
    <row r="2830" s="259" customFormat="1" ht="0" hidden="1" customHeight="1"/>
    <row r="2831" s="259" customFormat="1" ht="0" hidden="1" customHeight="1"/>
    <row r="2832" s="259" customFormat="1" ht="0" hidden="1" customHeight="1"/>
    <row r="2833" s="259" customFormat="1" ht="0" hidden="1" customHeight="1"/>
    <row r="2834" s="259" customFormat="1" ht="0" hidden="1" customHeight="1"/>
    <row r="2835" s="259" customFormat="1" ht="0" hidden="1" customHeight="1"/>
    <row r="2836" s="259" customFormat="1" ht="0" hidden="1" customHeight="1"/>
    <row r="2837" s="259" customFormat="1" ht="0" hidden="1" customHeight="1"/>
    <row r="2838" s="259" customFormat="1" ht="0" hidden="1" customHeight="1"/>
    <row r="2839" s="259" customFormat="1" ht="0" hidden="1" customHeight="1"/>
    <row r="2840" s="259" customFormat="1" ht="0" hidden="1" customHeight="1"/>
    <row r="2841" s="259" customFormat="1" ht="0" hidden="1" customHeight="1"/>
    <row r="2842" s="259" customFormat="1" ht="0" hidden="1" customHeight="1"/>
    <row r="2843" s="259" customFormat="1" ht="0" hidden="1" customHeight="1"/>
    <row r="2844" s="259" customFormat="1" ht="0" hidden="1" customHeight="1"/>
    <row r="2845" s="259" customFormat="1" ht="0" hidden="1" customHeight="1"/>
    <row r="2846" s="259" customFormat="1" ht="0" hidden="1" customHeight="1"/>
    <row r="2847" s="259" customFormat="1" ht="0" hidden="1" customHeight="1"/>
    <row r="2848" s="259" customFormat="1" ht="0" hidden="1" customHeight="1"/>
    <row r="2849" s="259" customFormat="1" ht="0" hidden="1" customHeight="1"/>
    <row r="2850" s="259" customFormat="1" ht="0" hidden="1" customHeight="1"/>
    <row r="2851" s="259" customFormat="1" ht="0" hidden="1" customHeight="1"/>
    <row r="2852" s="259" customFormat="1" ht="0" hidden="1" customHeight="1"/>
    <row r="2853" s="259" customFormat="1" ht="0" hidden="1" customHeight="1"/>
    <row r="2854" s="259" customFormat="1" ht="0" hidden="1" customHeight="1"/>
    <row r="2855" s="259" customFormat="1" ht="0" hidden="1" customHeight="1"/>
    <row r="2856" s="259" customFormat="1" ht="0" hidden="1" customHeight="1"/>
    <row r="2857" s="259" customFormat="1" ht="0" hidden="1" customHeight="1"/>
    <row r="2858" s="259" customFormat="1" ht="0" hidden="1" customHeight="1"/>
    <row r="2859" s="259" customFormat="1" ht="0" hidden="1" customHeight="1"/>
    <row r="2860" s="259" customFormat="1" ht="0" hidden="1" customHeight="1"/>
    <row r="2861" s="259" customFormat="1" ht="0" hidden="1" customHeight="1"/>
    <row r="2862" s="259" customFormat="1" ht="0" hidden="1" customHeight="1"/>
    <row r="2863" s="259" customFormat="1" ht="0" hidden="1" customHeight="1"/>
    <row r="2864" s="259" customFormat="1" ht="0" hidden="1" customHeight="1"/>
    <row r="2865" s="259" customFormat="1" ht="0" hidden="1" customHeight="1"/>
    <row r="2866" s="259" customFormat="1" ht="0" hidden="1" customHeight="1"/>
    <row r="2867" s="259" customFormat="1" ht="0" hidden="1" customHeight="1"/>
    <row r="2868" s="259" customFormat="1" ht="0" hidden="1" customHeight="1"/>
    <row r="2869" s="259" customFormat="1" ht="0" hidden="1" customHeight="1"/>
    <row r="2870" s="259" customFormat="1" ht="0" hidden="1" customHeight="1"/>
    <row r="2871" s="259" customFormat="1" ht="0" hidden="1" customHeight="1"/>
    <row r="2872" s="259" customFormat="1" ht="0" hidden="1" customHeight="1"/>
    <row r="2873" s="259" customFormat="1" ht="0" hidden="1" customHeight="1"/>
    <row r="2874" s="259" customFormat="1" ht="0" hidden="1" customHeight="1"/>
    <row r="2875" s="259" customFormat="1" ht="0" hidden="1" customHeight="1"/>
    <row r="2876" s="259" customFormat="1" ht="0" hidden="1" customHeight="1"/>
    <row r="2877" s="259" customFormat="1" ht="0" hidden="1" customHeight="1"/>
    <row r="2878" s="259" customFormat="1" ht="0" hidden="1" customHeight="1"/>
    <row r="2879" s="259" customFormat="1" ht="0" hidden="1" customHeight="1"/>
    <row r="2880" s="259" customFormat="1" ht="0" hidden="1" customHeight="1"/>
    <row r="2881" s="259" customFormat="1" ht="0" hidden="1" customHeight="1"/>
    <row r="2882" s="259" customFormat="1" ht="0" hidden="1" customHeight="1"/>
    <row r="2883" s="259" customFormat="1" ht="0" hidden="1" customHeight="1"/>
    <row r="2884" s="259" customFormat="1" ht="0" hidden="1" customHeight="1"/>
    <row r="2885" s="259" customFormat="1" ht="0" hidden="1" customHeight="1"/>
    <row r="2886" s="259" customFormat="1" ht="0" hidden="1" customHeight="1"/>
    <row r="2887" s="259" customFormat="1" ht="0" hidden="1" customHeight="1"/>
    <row r="2888" s="259" customFormat="1" ht="0" hidden="1" customHeight="1"/>
    <row r="2889" s="259" customFormat="1" ht="0" hidden="1" customHeight="1"/>
    <row r="2890" s="259" customFormat="1" ht="0" hidden="1" customHeight="1"/>
    <row r="2891" s="259" customFormat="1" ht="0" hidden="1" customHeight="1"/>
    <row r="2892" s="259" customFormat="1" ht="0" hidden="1" customHeight="1"/>
    <row r="2893" s="259" customFormat="1" ht="0" hidden="1" customHeight="1"/>
    <row r="2894" s="259" customFormat="1" ht="0" hidden="1" customHeight="1"/>
    <row r="2895" s="259" customFormat="1" ht="0" hidden="1" customHeight="1"/>
    <row r="2896" s="259" customFormat="1" ht="0" hidden="1" customHeight="1"/>
    <row r="2897" s="259" customFormat="1" ht="0" hidden="1" customHeight="1"/>
    <row r="2898" s="259" customFormat="1" ht="0" hidden="1" customHeight="1"/>
    <row r="2899" s="259" customFormat="1" ht="0" hidden="1" customHeight="1"/>
    <row r="2900" s="259" customFormat="1" ht="0" hidden="1" customHeight="1"/>
    <row r="2901" s="259" customFormat="1" ht="0" hidden="1" customHeight="1"/>
    <row r="2902" s="259" customFormat="1" ht="0" hidden="1" customHeight="1"/>
    <row r="2903" s="259" customFormat="1" ht="0" hidden="1" customHeight="1"/>
    <row r="2904" s="259" customFormat="1" ht="0" hidden="1" customHeight="1"/>
    <row r="2905" s="259" customFormat="1" ht="0" hidden="1" customHeight="1"/>
    <row r="2906" s="259" customFormat="1" ht="0" hidden="1" customHeight="1"/>
    <row r="2907" s="259" customFormat="1" ht="0" hidden="1" customHeight="1"/>
    <row r="2908" s="259" customFormat="1" ht="0" hidden="1" customHeight="1"/>
    <row r="2909" s="259" customFormat="1" ht="0" hidden="1" customHeight="1"/>
    <row r="2910" s="259" customFormat="1" ht="0" hidden="1" customHeight="1"/>
    <row r="2911" s="259" customFormat="1" ht="0" hidden="1" customHeight="1"/>
    <row r="2912" s="259" customFormat="1" ht="0" hidden="1" customHeight="1"/>
    <row r="2913" s="259" customFormat="1" ht="0" hidden="1" customHeight="1"/>
    <row r="2914" s="259" customFormat="1" ht="0" hidden="1" customHeight="1"/>
    <row r="2915" s="259" customFormat="1" ht="0" hidden="1" customHeight="1"/>
    <row r="2916" s="259" customFormat="1" ht="0" hidden="1" customHeight="1"/>
    <row r="2917" s="259" customFormat="1" ht="0" hidden="1" customHeight="1"/>
    <row r="2918" s="259" customFormat="1" ht="0" hidden="1" customHeight="1"/>
    <row r="2919" s="259" customFormat="1" ht="0" hidden="1" customHeight="1"/>
    <row r="2920" s="259" customFormat="1" ht="0" hidden="1" customHeight="1"/>
    <row r="2921" s="259" customFormat="1" ht="0" hidden="1" customHeight="1"/>
    <row r="2922" s="259" customFormat="1" ht="0" hidden="1" customHeight="1"/>
    <row r="2923" s="259" customFormat="1" ht="0" hidden="1" customHeight="1"/>
    <row r="2924" s="259" customFormat="1" ht="0" hidden="1" customHeight="1"/>
    <row r="2925" s="259" customFormat="1" ht="0" hidden="1" customHeight="1"/>
    <row r="2926" s="259" customFormat="1" ht="0" hidden="1" customHeight="1"/>
    <row r="2927" s="259" customFormat="1" ht="0" hidden="1" customHeight="1"/>
    <row r="2928" s="259" customFormat="1" ht="0" hidden="1" customHeight="1"/>
    <row r="2929" s="259" customFormat="1" ht="0" hidden="1" customHeight="1"/>
    <row r="2930" s="259" customFormat="1" ht="0" hidden="1" customHeight="1"/>
    <row r="2931" s="259" customFormat="1" ht="0" hidden="1" customHeight="1"/>
    <row r="2932" s="259" customFormat="1" ht="0" hidden="1" customHeight="1"/>
    <row r="2933" s="259" customFormat="1" ht="0" hidden="1" customHeight="1"/>
    <row r="2934" s="259" customFormat="1" ht="0" hidden="1" customHeight="1"/>
    <row r="2935" s="259" customFormat="1" ht="0" hidden="1" customHeight="1"/>
    <row r="2936" s="259" customFormat="1" ht="0" hidden="1" customHeight="1"/>
    <row r="2937" s="259" customFormat="1" ht="0" hidden="1" customHeight="1"/>
    <row r="2938" s="259" customFormat="1" ht="0" hidden="1" customHeight="1"/>
    <row r="2939" s="259" customFormat="1" ht="0" hidden="1" customHeight="1"/>
    <row r="2940" s="259" customFormat="1" ht="0" hidden="1" customHeight="1"/>
    <row r="2941" s="259" customFormat="1" ht="0" hidden="1" customHeight="1"/>
    <row r="2942" s="259" customFormat="1" ht="0" hidden="1" customHeight="1"/>
    <row r="2943" s="259" customFormat="1" ht="0" hidden="1" customHeight="1"/>
    <row r="2944" s="259" customFormat="1" ht="0" hidden="1" customHeight="1"/>
    <row r="2945" s="259" customFormat="1" ht="0" hidden="1" customHeight="1"/>
    <row r="2946" s="259" customFormat="1" ht="0" hidden="1" customHeight="1"/>
    <row r="2947" s="259" customFormat="1" ht="0" hidden="1" customHeight="1"/>
    <row r="2948" s="259" customFormat="1" ht="0" hidden="1" customHeight="1"/>
    <row r="2949" s="259" customFormat="1" ht="0" hidden="1" customHeight="1"/>
    <row r="2950" s="259" customFormat="1" ht="0" hidden="1" customHeight="1"/>
    <row r="2951" s="259" customFormat="1" ht="0" hidden="1" customHeight="1"/>
    <row r="2952" s="259" customFormat="1" ht="0" hidden="1" customHeight="1"/>
    <row r="2953" s="259" customFormat="1" ht="0" hidden="1" customHeight="1"/>
    <row r="2954" s="259" customFormat="1" ht="0" hidden="1" customHeight="1"/>
    <row r="2955" s="259" customFormat="1" ht="0" hidden="1" customHeight="1"/>
    <row r="2956" s="259" customFormat="1" ht="0" hidden="1" customHeight="1"/>
    <row r="2957" s="259" customFormat="1" ht="0" hidden="1" customHeight="1"/>
    <row r="2958" s="259" customFormat="1" ht="0" hidden="1" customHeight="1"/>
    <row r="2959" s="259" customFormat="1" ht="0" hidden="1" customHeight="1"/>
    <row r="2960" s="259" customFormat="1" ht="0" hidden="1" customHeight="1"/>
    <row r="2961" s="259" customFormat="1" ht="0" hidden="1" customHeight="1"/>
    <row r="2962" s="259" customFormat="1" ht="0" hidden="1" customHeight="1"/>
    <row r="2963" s="259" customFormat="1" ht="0" hidden="1" customHeight="1"/>
    <row r="2964" s="259" customFormat="1" ht="0" hidden="1" customHeight="1"/>
    <row r="2965" s="259" customFormat="1" ht="0" hidden="1" customHeight="1"/>
    <row r="2966" s="259" customFormat="1" ht="0" hidden="1" customHeight="1"/>
    <row r="2967" s="259" customFormat="1" ht="0" hidden="1" customHeight="1"/>
    <row r="2968" s="259" customFormat="1" ht="0" hidden="1" customHeight="1"/>
    <row r="2969" s="259" customFormat="1" ht="0" hidden="1" customHeight="1"/>
    <row r="2970" s="259" customFormat="1" ht="0" hidden="1" customHeight="1"/>
    <row r="2971" s="259" customFormat="1" ht="0" hidden="1" customHeight="1"/>
    <row r="2972" s="259" customFormat="1" ht="0" hidden="1" customHeight="1"/>
    <row r="2973" s="259" customFormat="1" ht="0" hidden="1" customHeight="1"/>
    <row r="2974" s="259" customFormat="1" ht="0" hidden="1" customHeight="1"/>
    <row r="2975" s="259" customFormat="1" ht="0" hidden="1" customHeight="1"/>
  </sheetData>
  <mergeCells count="271">
    <mergeCell ref="A880:H880"/>
    <mergeCell ref="F850:J868"/>
    <mergeCell ref="A848:E849"/>
    <mergeCell ref="A863:E864"/>
    <mergeCell ref="A878:J878"/>
    <mergeCell ref="A879:J879"/>
    <mergeCell ref="F844:G844"/>
    <mergeCell ref="A394:A399"/>
    <mergeCell ref="A801:A809"/>
    <mergeCell ref="A776:A784"/>
    <mergeCell ref="A678:A692"/>
    <mergeCell ref="A404:A423"/>
    <mergeCell ref="F822:F838"/>
    <mergeCell ref="F839:J840"/>
    <mergeCell ref="F418:F423"/>
    <mergeCell ref="F681:F682"/>
    <mergeCell ref="F424:F426"/>
    <mergeCell ref="F841:G841"/>
    <mergeCell ref="F574:F591"/>
    <mergeCell ref="F572:J573"/>
    <mergeCell ref="A606:H606"/>
    <mergeCell ref="F610:J611"/>
    <mergeCell ref="A457:A463"/>
    <mergeCell ref="B464:B465"/>
    <mergeCell ref="F842:G842"/>
    <mergeCell ref="A538:H538"/>
    <mergeCell ref="A675:A677"/>
    <mergeCell ref="A693:A701"/>
    <mergeCell ref="A785:A792"/>
    <mergeCell ref="F761:F766"/>
    <mergeCell ref="F767:J768"/>
    <mergeCell ref="F743:F748"/>
    <mergeCell ref="A793:A800"/>
    <mergeCell ref="F783:J784"/>
    <mergeCell ref="F749:F754"/>
    <mergeCell ref="F755:F760"/>
    <mergeCell ref="F687:F688"/>
    <mergeCell ref="F685:F686"/>
    <mergeCell ref="F820:J821"/>
    <mergeCell ref="F734:F739"/>
    <mergeCell ref="A812:H812"/>
    <mergeCell ref="A810:J810"/>
    <mergeCell ref="A811:J811"/>
    <mergeCell ref="A768:A775"/>
    <mergeCell ref="A766:E767"/>
    <mergeCell ref="A740:J740"/>
    <mergeCell ref="A760:A765"/>
    <mergeCell ref="A743:A753"/>
    <mergeCell ref="A27:A32"/>
    <mergeCell ref="A200:H200"/>
    <mergeCell ref="A233:A243"/>
    <mergeCell ref="F190:F193"/>
    <mergeCell ref="A250:A259"/>
    <mergeCell ref="F250:F258"/>
    <mergeCell ref="F689:F698"/>
    <mergeCell ref="A674:H674"/>
    <mergeCell ref="F662:F671"/>
    <mergeCell ref="A673:J673"/>
    <mergeCell ref="F430:F432"/>
    <mergeCell ref="A437:A443"/>
    <mergeCell ref="F450:J451"/>
    <mergeCell ref="F436:F442"/>
    <mergeCell ref="E464:E465"/>
    <mergeCell ref="F452:F467"/>
    <mergeCell ref="F211:F220"/>
    <mergeCell ref="F203:F208"/>
    <mergeCell ref="F194:F197"/>
    <mergeCell ref="A60:A61"/>
    <mergeCell ref="A83:A87"/>
    <mergeCell ref="A260:A264"/>
    <mergeCell ref="A199:J199"/>
    <mergeCell ref="F201:J202"/>
    <mergeCell ref="A1:J2"/>
    <mergeCell ref="A3:H4"/>
    <mergeCell ref="H5:J5"/>
    <mergeCell ref="H6:H7"/>
    <mergeCell ref="J6:J7"/>
    <mergeCell ref="I6:I7"/>
    <mergeCell ref="B5:B7"/>
    <mergeCell ref="F5:F7"/>
    <mergeCell ref="D6:D7"/>
    <mergeCell ref="A5:A7"/>
    <mergeCell ref="E6:E7"/>
    <mergeCell ref="G5:G7"/>
    <mergeCell ref="C6:C7"/>
    <mergeCell ref="C5:E5"/>
    <mergeCell ref="F209:J210"/>
    <mergeCell ref="A221:A232"/>
    <mergeCell ref="F221:F225"/>
    <mergeCell ref="A244:A249"/>
    <mergeCell ref="F236:F243"/>
    <mergeCell ref="F226:F235"/>
    <mergeCell ref="F261:F264"/>
    <mergeCell ref="A271:A273"/>
    <mergeCell ref="F244:F249"/>
    <mergeCell ref="A267:H267"/>
    <mergeCell ref="F268:F271"/>
    <mergeCell ref="F259:J260"/>
    <mergeCell ref="A265:J265"/>
    <mergeCell ref="A268:A270"/>
    <mergeCell ref="A266:J266"/>
    <mergeCell ref="A207:A220"/>
    <mergeCell ref="F272:J273"/>
    <mergeCell ref="A72:A82"/>
    <mergeCell ref="F77:F92"/>
    <mergeCell ref="A64:J64"/>
    <mergeCell ref="A65:J65"/>
    <mergeCell ref="A88:A96"/>
    <mergeCell ref="F93:F109"/>
    <mergeCell ref="A97:A104"/>
    <mergeCell ref="A105:A123"/>
    <mergeCell ref="A202:A206"/>
    <mergeCell ref="A188:A197"/>
    <mergeCell ref="F67:F76"/>
    <mergeCell ref="A67:A71"/>
    <mergeCell ref="F125:F130"/>
    <mergeCell ref="A170:A187"/>
    <mergeCell ref="F172:F178"/>
    <mergeCell ref="F179:F185"/>
    <mergeCell ref="F152:F158"/>
    <mergeCell ref="A153:A169"/>
    <mergeCell ref="F163:J164"/>
    <mergeCell ref="F134:F140"/>
    <mergeCell ref="A133:H133"/>
    <mergeCell ref="A139:A152"/>
    <mergeCell ref="F141:F149"/>
    <mergeCell ref="A134:A136"/>
    <mergeCell ref="A58:A59"/>
    <mergeCell ref="A8:E9"/>
    <mergeCell ref="A66:H66"/>
    <mergeCell ref="A41:A42"/>
    <mergeCell ref="F59:F63"/>
    <mergeCell ref="A19:A23"/>
    <mergeCell ref="F17:F19"/>
    <mergeCell ref="F20:F22"/>
    <mergeCell ref="A43:A46"/>
    <mergeCell ref="A47:A49"/>
    <mergeCell ref="A50:A52"/>
    <mergeCell ref="A53:A54"/>
    <mergeCell ref="F57:J58"/>
    <mergeCell ref="F25:F30"/>
    <mergeCell ref="F42:F47"/>
    <mergeCell ref="F48:F56"/>
    <mergeCell ref="F31:F41"/>
    <mergeCell ref="A10:A18"/>
    <mergeCell ref="A62:A63"/>
    <mergeCell ref="F8:F11"/>
    <mergeCell ref="A55:A57"/>
    <mergeCell ref="A38:A40"/>
    <mergeCell ref="F23:J24"/>
    <mergeCell ref="A33:A37"/>
    <mergeCell ref="A24:A26"/>
    <mergeCell ref="A274:A286"/>
    <mergeCell ref="F283:F288"/>
    <mergeCell ref="A330:A331"/>
    <mergeCell ref="F314:F320"/>
    <mergeCell ref="A314:A325"/>
    <mergeCell ref="A292:A296"/>
    <mergeCell ref="A326:A329"/>
    <mergeCell ref="A306:A313"/>
    <mergeCell ref="F304:F313"/>
    <mergeCell ref="F296:F301"/>
    <mergeCell ref="A290:E291"/>
    <mergeCell ref="F321:F331"/>
    <mergeCell ref="F280:F282"/>
    <mergeCell ref="F274:F279"/>
    <mergeCell ref="A198:J198"/>
    <mergeCell ref="F188:J189"/>
    <mergeCell ref="F165:F170"/>
    <mergeCell ref="A137:E138"/>
    <mergeCell ref="A131:J131"/>
    <mergeCell ref="A132:J132"/>
    <mergeCell ref="F116:F124"/>
    <mergeCell ref="A124:A130"/>
    <mergeCell ref="F110:F115"/>
    <mergeCell ref="F384:F393"/>
    <mergeCell ref="A424:A436"/>
    <mergeCell ref="A364:E365"/>
    <mergeCell ref="A352:A363"/>
    <mergeCell ref="A402:H402"/>
    <mergeCell ref="A346:A349"/>
    <mergeCell ref="A350:E351"/>
    <mergeCell ref="A287:A289"/>
    <mergeCell ref="A297:A305"/>
    <mergeCell ref="F302:J303"/>
    <mergeCell ref="F294:F295"/>
    <mergeCell ref="F289:F293"/>
    <mergeCell ref="A383:A393"/>
    <mergeCell ref="A332:J332"/>
    <mergeCell ref="A334:H334"/>
    <mergeCell ref="F335:F345"/>
    <mergeCell ref="A335:A345"/>
    <mergeCell ref="A333:J333"/>
    <mergeCell ref="F346:F362"/>
    <mergeCell ref="A366:A382"/>
    <mergeCell ref="F394:F399"/>
    <mergeCell ref="F363:F369"/>
    <mergeCell ref="F370:F381"/>
    <mergeCell ref="F382:J383"/>
    <mergeCell ref="D464:D465"/>
    <mergeCell ref="F473:J474"/>
    <mergeCell ref="A466:A467"/>
    <mergeCell ref="A400:J400"/>
    <mergeCell ref="A469:J469"/>
    <mergeCell ref="A471:A476"/>
    <mergeCell ref="C464:C465"/>
    <mergeCell ref="F403:F409"/>
    <mergeCell ref="F427:F429"/>
    <mergeCell ref="F443:F449"/>
    <mergeCell ref="A448:A456"/>
    <mergeCell ref="A464:A465"/>
    <mergeCell ref="F433:F435"/>
    <mergeCell ref="F412:F417"/>
    <mergeCell ref="A444:A447"/>
    <mergeCell ref="F410:J411"/>
    <mergeCell ref="A401:J401"/>
    <mergeCell ref="F150:J151"/>
    <mergeCell ref="F683:F684"/>
    <mergeCell ref="F612:F628"/>
    <mergeCell ref="A607:A616"/>
    <mergeCell ref="F660:J661"/>
    <mergeCell ref="A617:E618"/>
    <mergeCell ref="F631:F646"/>
    <mergeCell ref="F607:F609"/>
    <mergeCell ref="A604:J604"/>
    <mergeCell ref="A528:A535"/>
    <mergeCell ref="F629:J630"/>
    <mergeCell ref="F647:F659"/>
    <mergeCell ref="A619:A636"/>
    <mergeCell ref="A539:A574"/>
    <mergeCell ref="F592:F603"/>
    <mergeCell ref="F539:F542"/>
    <mergeCell ref="A575:A603"/>
    <mergeCell ref="A537:J537"/>
    <mergeCell ref="F543:F571"/>
    <mergeCell ref="A536:J536"/>
    <mergeCell ref="F513:F535"/>
    <mergeCell ref="A605:J605"/>
    <mergeCell ref="A521:E522"/>
    <mergeCell ref="A637:A671"/>
    <mergeCell ref="F679:F680"/>
    <mergeCell ref="F675:F678"/>
    <mergeCell ref="A477:E478"/>
    <mergeCell ref="A485:A498"/>
    <mergeCell ref="A509:A520"/>
    <mergeCell ref="A672:J672"/>
    <mergeCell ref="A468:J468"/>
    <mergeCell ref="A470:H470"/>
    <mergeCell ref="F471:F472"/>
    <mergeCell ref="F475:F492"/>
    <mergeCell ref="F493:F510"/>
    <mergeCell ref="A526:E527"/>
    <mergeCell ref="F511:J512"/>
    <mergeCell ref="A499:A508"/>
    <mergeCell ref="A523:A525"/>
    <mergeCell ref="A479:A484"/>
    <mergeCell ref="A754:A759"/>
    <mergeCell ref="A702:E703"/>
    <mergeCell ref="A742:H742"/>
    <mergeCell ref="A735:A739"/>
    <mergeCell ref="A719:A731"/>
    <mergeCell ref="A741:J741"/>
    <mergeCell ref="F726:F733"/>
    <mergeCell ref="F714:F725"/>
    <mergeCell ref="A732:A734"/>
    <mergeCell ref="F699:F705"/>
    <mergeCell ref="A710:A712"/>
    <mergeCell ref="A713:A718"/>
    <mergeCell ref="A704:A709"/>
    <mergeCell ref="F711:F713"/>
    <mergeCell ref="F706:F710"/>
  </mergeCells>
  <hyperlinks>
    <hyperlink ref="A206:C206" location="содержание!A1" display="Вернуться в содержание."/>
    <hyperlink ref="A264:C264" location="содержание!A1" display="Вернуться в содержание."/>
  </hyperlinks>
  <printOptions horizontalCentered="1" gridLines="1"/>
  <pageMargins left="0.19" right="0.19" top="0.2" bottom="0" header="0" footer="0"/>
  <pageSetup paperSize="9" scale="85" fitToHeight="0" orientation="portrait" r:id="rId1"/>
  <headerFooter alignWithMargins="0"/>
  <rowBreaks count="11" manualBreakCount="11">
    <brk id="66" min="1" max="9" man="1"/>
    <brk id="133" max="9" man="1"/>
    <brk id="200" max="9" man="1"/>
    <brk id="267" min="1" max="9" man="1"/>
    <brk id="334" max="9" man="1"/>
    <brk id="402" max="9" man="1"/>
    <brk id="470" max="9" man="1"/>
    <brk id="538" max="9" man="1"/>
    <brk id="606" max="9" man="1"/>
    <brk id="674" max="9" man="1"/>
    <brk id="742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900"/>
    <pageSetUpPr fitToPage="1"/>
  </sheetPr>
  <dimension ref="A1:G221"/>
  <sheetViews>
    <sheetView zoomScale="90" zoomScaleNormal="90" workbookViewId="0">
      <pane ySplit="3" topLeftCell="A4" activePane="bottomLeft" state="frozen"/>
      <selection pane="bottomLeft" sqref="A1:E2"/>
    </sheetView>
  </sheetViews>
  <sheetFormatPr defaultColWidth="3.85546875" defaultRowHeight="12"/>
  <cols>
    <col min="1" max="1" width="50" style="4" customWidth="1"/>
    <col min="2" max="2" width="9.42578125" style="2" customWidth="1"/>
    <col min="3" max="3" width="23.5703125" style="2" customWidth="1"/>
    <col min="4" max="4" width="10.42578125" style="2" customWidth="1"/>
    <col min="5" max="6" width="13.5703125" style="3" customWidth="1"/>
    <col min="7" max="7" width="7.7109375" style="2" customWidth="1"/>
    <col min="8" max="16384" width="3.85546875" style="2"/>
  </cols>
  <sheetData>
    <row r="1" spans="1:7" ht="54" customHeight="1">
      <c r="A1" s="884" t="s">
        <v>2506</v>
      </c>
      <c r="B1" s="885"/>
      <c r="C1" s="885"/>
      <c r="D1" s="885"/>
      <c r="E1" s="885"/>
      <c r="F1" s="530" t="s">
        <v>4009</v>
      </c>
    </row>
    <row r="2" spans="1:7" ht="25.5" customHeight="1" thickBot="1">
      <c r="A2" s="886"/>
      <c r="B2" s="886"/>
      <c r="C2" s="886"/>
      <c r="D2" s="886"/>
      <c r="E2" s="886"/>
      <c r="F2" s="529" t="s">
        <v>4031</v>
      </c>
      <c r="G2" s="609"/>
    </row>
    <row r="3" spans="1:7" s="4" customFormat="1" ht="30.75" thickBot="1">
      <c r="A3" s="82" t="s">
        <v>193</v>
      </c>
      <c r="B3" s="79" t="s">
        <v>194</v>
      </c>
      <c r="C3" s="80" t="s">
        <v>1177</v>
      </c>
      <c r="D3" s="81" t="s">
        <v>319</v>
      </c>
      <c r="E3" s="82" t="s">
        <v>2504</v>
      </c>
      <c r="F3" s="82" t="s">
        <v>2505</v>
      </c>
      <c r="G3" s="81" t="s">
        <v>2242</v>
      </c>
    </row>
    <row r="4" spans="1:7" ht="15.75" customHeight="1">
      <c r="A4" s="26" t="s">
        <v>2241</v>
      </c>
      <c r="B4" s="27" t="s">
        <v>2240</v>
      </c>
      <c r="C4" s="899"/>
      <c r="D4" s="28" t="s">
        <v>326</v>
      </c>
      <c r="E4" s="29">
        <v>9.35</v>
      </c>
      <c r="F4" s="30">
        <v>5.7035</v>
      </c>
      <c r="G4" s="31">
        <v>0.47</v>
      </c>
    </row>
    <row r="5" spans="1:7" ht="15.75" customHeight="1">
      <c r="A5" s="32" t="s">
        <v>2239</v>
      </c>
      <c r="B5" s="33" t="s">
        <v>2238</v>
      </c>
      <c r="C5" s="900"/>
      <c r="D5" s="34" t="s">
        <v>326</v>
      </c>
      <c r="E5" s="35">
        <v>15.33</v>
      </c>
      <c r="F5" s="36">
        <v>9.3513000000000002</v>
      </c>
      <c r="G5" s="37">
        <v>0.72499999999999998</v>
      </c>
    </row>
    <row r="6" spans="1:7" ht="15.75" customHeight="1">
      <c r="A6" s="32" t="s">
        <v>2237</v>
      </c>
      <c r="B6" s="33" t="s">
        <v>2236</v>
      </c>
      <c r="C6" s="901"/>
      <c r="D6" s="34" t="s">
        <v>326</v>
      </c>
      <c r="E6" s="35">
        <v>21.9</v>
      </c>
      <c r="F6" s="36">
        <v>13.358999999999998</v>
      </c>
      <c r="G6" s="37">
        <v>0.11</v>
      </c>
    </row>
    <row r="7" spans="1:7" ht="20.25" customHeight="1">
      <c r="A7" s="32" t="s">
        <v>2235</v>
      </c>
      <c r="B7" s="33" t="s">
        <v>2234</v>
      </c>
      <c r="C7" s="896"/>
      <c r="D7" s="34" t="s">
        <v>326</v>
      </c>
      <c r="E7" s="35">
        <v>10.14</v>
      </c>
      <c r="F7" s="36">
        <v>6.1854000000000005</v>
      </c>
      <c r="G7" s="37">
        <v>0.51500000000000001</v>
      </c>
    </row>
    <row r="8" spans="1:7" ht="20.25" customHeight="1">
      <c r="A8" s="32" t="s">
        <v>2233</v>
      </c>
      <c r="B8" s="33" t="s">
        <v>2232</v>
      </c>
      <c r="C8" s="898"/>
      <c r="D8" s="34" t="s">
        <v>326</v>
      </c>
      <c r="E8" s="35">
        <v>15.84</v>
      </c>
      <c r="F8" s="36">
        <v>9.6623999999999999</v>
      </c>
      <c r="G8" s="37">
        <v>0.75</v>
      </c>
    </row>
    <row r="9" spans="1:7" ht="20.25" customHeight="1">
      <c r="A9" s="32" t="s">
        <v>2231</v>
      </c>
      <c r="B9" s="33" t="s">
        <v>2230</v>
      </c>
      <c r="C9" s="897"/>
      <c r="D9" s="34" t="s">
        <v>326</v>
      </c>
      <c r="E9" s="35">
        <v>22.9</v>
      </c>
      <c r="F9" s="36">
        <v>13.968999999999999</v>
      </c>
      <c r="G9" s="37">
        <v>0.11700000000000001</v>
      </c>
    </row>
    <row r="10" spans="1:7" ht="19.5" customHeight="1">
      <c r="A10" s="32" t="s">
        <v>2229</v>
      </c>
      <c r="B10" s="33" t="s">
        <v>2228</v>
      </c>
      <c r="C10" s="896"/>
      <c r="D10" s="34" t="s">
        <v>326</v>
      </c>
      <c r="E10" s="35">
        <v>2.4500000000000002</v>
      </c>
      <c r="F10" s="36">
        <v>1.421</v>
      </c>
      <c r="G10" s="37">
        <v>0.123</v>
      </c>
    </row>
    <row r="11" spans="1:7" ht="19.5" customHeight="1">
      <c r="A11" s="32" t="s">
        <v>2227</v>
      </c>
      <c r="B11" s="33" t="s">
        <v>2226</v>
      </c>
      <c r="C11" s="898"/>
      <c r="D11" s="34" t="s">
        <v>326</v>
      </c>
      <c r="E11" s="35">
        <v>3.88</v>
      </c>
      <c r="F11" s="36">
        <v>2.3279999999999998</v>
      </c>
      <c r="G11" s="37">
        <v>0.182</v>
      </c>
    </row>
    <row r="12" spans="1:7" ht="19.5" customHeight="1">
      <c r="A12" s="32" t="s">
        <v>2225</v>
      </c>
      <c r="B12" s="33" t="s">
        <v>2224</v>
      </c>
      <c r="C12" s="897"/>
      <c r="D12" s="34" t="s">
        <v>326</v>
      </c>
      <c r="E12" s="35">
        <v>5.86</v>
      </c>
      <c r="F12" s="36">
        <v>3.516</v>
      </c>
      <c r="G12" s="37">
        <v>0.28999999999999998</v>
      </c>
    </row>
    <row r="13" spans="1:7" ht="19.5" customHeight="1">
      <c r="A13" s="32" t="s">
        <v>2223</v>
      </c>
      <c r="B13" s="33" t="s">
        <v>2222</v>
      </c>
      <c r="C13" s="896"/>
      <c r="D13" s="34" t="s">
        <v>326</v>
      </c>
      <c r="E13" s="35">
        <v>2.6</v>
      </c>
      <c r="F13" s="36">
        <v>1.508</v>
      </c>
      <c r="G13" s="37">
        <v>0.13</v>
      </c>
    </row>
    <row r="14" spans="1:7" ht="19.5" customHeight="1">
      <c r="A14" s="32" t="s">
        <v>2221</v>
      </c>
      <c r="B14" s="33" t="s">
        <v>2220</v>
      </c>
      <c r="C14" s="898"/>
      <c r="D14" s="34" t="s">
        <v>326</v>
      </c>
      <c r="E14" s="35">
        <v>4.42</v>
      </c>
      <c r="F14" s="36">
        <v>2.5635999999999997</v>
      </c>
      <c r="G14" s="37">
        <v>0.19</v>
      </c>
    </row>
    <row r="15" spans="1:7" ht="19.5" customHeight="1">
      <c r="A15" s="32" t="s">
        <v>2219</v>
      </c>
      <c r="B15" s="33" t="s">
        <v>2218</v>
      </c>
      <c r="C15" s="897"/>
      <c r="D15" s="34" t="s">
        <v>326</v>
      </c>
      <c r="E15" s="35">
        <v>6.18</v>
      </c>
      <c r="F15" s="36">
        <v>3.7079999999999997</v>
      </c>
      <c r="G15" s="37">
        <v>0.30299999999999999</v>
      </c>
    </row>
    <row r="16" spans="1:7" ht="16.5" customHeight="1">
      <c r="A16" s="32" t="s">
        <v>2217</v>
      </c>
      <c r="B16" s="33" t="s">
        <v>2216</v>
      </c>
      <c r="C16" s="896"/>
      <c r="D16" s="34" t="s">
        <v>326</v>
      </c>
      <c r="E16" s="35">
        <v>3.72</v>
      </c>
      <c r="F16" s="36">
        <v>2.1576</v>
      </c>
      <c r="G16" s="37">
        <v>0.18</v>
      </c>
    </row>
    <row r="17" spans="1:7" ht="16.5" customHeight="1">
      <c r="A17" s="32" t="s">
        <v>2215</v>
      </c>
      <c r="B17" s="33" t="s">
        <v>2214</v>
      </c>
      <c r="C17" s="898"/>
      <c r="D17" s="34" t="s">
        <v>326</v>
      </c>
      <c r="E17" s="35">
        <v>6.01</v>
      </c>
      <c r="F17" s="36">
        <v>3.4857999999999998</v>
      </c>
      <c r="G17" s="37">
        <v>0.27</v>
      </c>
    </row>
    <row r="18" spans="1:7" ht="16.5" customHeight="1">
      <c r="A18" s="32" t="s">
        <v>2213</v>
      </c>
      <c r="B18" s="33" t="s">
        <v>2212</v>
      </c>
      <c r="C18" s="897"/>
      <c r="D18" s="34" t="s">
        <v>326</v>
      </c>
      <c r="E18" s="35">
        <v>9.76</v>
      </c>
      <c r="F18" s="36">
        <v>5.6607999999999992</v>
      </c>
      <c r="G18" s="37">
        <v>0.46</v>
      </c>
    </row>
    <row r="19" spans="1:7" s="4" customFormat="1" ht="22.5" customHeight="1">
      <c r="A19" s="39" t="s">
        <v>2368</v>
      </c>
      <c r="B19" s="40" t="s">
        <v>42</v>
      </c>
      <c r="C19" s="41"/>
      <c r="D19" s="34" t="s">
        <v>326</v>
      </c>
      <c r="E19" s="35">
        <v>3.99</v>
      </c>
      <c r="F19" s="36">
        <v>2.3955258126195029</v>
      </c>
      <c r="G19" s="42">
        <v>0.22500000000000001</v>
      </c>
    </row>
    <row r="20" spans="1:7" s="4" customFormat="1" ht="22.5" customHeight="1">
      <c r="A20" s="32" t="s">
        <v>2369</v>
      </c>
      <c r="B20" s="43" t="s">
        <v>43</v>
      </c>
      <c r="C20" s="41"/>
      <c r="D20" s="34" t="s">
        <v>326</v>
      </c>
      <c r="E20" s="35">
        <v>6.26</v>
      </c>
      <c r="F20" s="36">
        <v>3.8164751958224543</v>
      </c>
      <c r="G20" s="42">
        <v>0.34699999999999998</v>
      </c>
    </row>
    <row r="21" spans="1:7" s="4" customFormat="1" ht="19.5" customHeight="1">
      <c r="A21" s="32" t="s">
        <v>2370</v>
      </c>
      <c r="B21" s="43" t="s">
        <v>44</v>
      </c>
      <c r="C21" s="44"/>
      <c r="D21" s="34" t="s">
        <v>326</v>
      </c>
      <c r="E21" s="35">
        <v>10.72</v>
      </c>
      <c r="F21" s="36">
        <v>6.6509119251753708</v>
      </c>
      <c r="G21" s="42">
        <v>0.60899999999999999</v>
      </c>
    </row>
    <row r="22" spans="1:7" s="4" customFormat="1" ht="22.5" customHeight="1">
      <c r="A22" s="32" t="s">
        <v>2371</v>
      </c>
      <c r="B22" s="43" t="s">
        <v>29</v>
      </c>
      <c r="C22" s="45"/>
      <c r="D22" s="34" t="s">
        <v>326</v>
      </c>
      <c r="E22" s="35">
        <v>2.66</v>
      </c>
      <c r="F22" s="36">
        <v>1.5673400673400675</v>
      </c>
      <c r="G22" s="42">
        <v>0.14099999999999999</v>
      </c>
    </row>
    <row r="23" spans="1:7" s="4" customFormat="1" ht="21.75" customHeight="1">
      <c r="A23" s="32" t="s">
        <v>2372</v>
      </c>
      <c r="B23" s="43" t="s">
        <v>30</v>
      </c>
      <c r="C23" s="41"/>
      <c r="D23" s="34" t="s">
        <v>326</v>
      </c>
      <c r="E23" s="35">
        <v>4.25</v>
      </c>
      <c r="F23" s="36">
        <v>2.5887896825396823</v>
      </c>
      <c r="G23" s="42">
        <v>0.20699999999999999</v>
      </c>
    </row>
    <row r="24" spans="1:7" s="4" customFormat="1" ht="20.25" customHeight="1">
      <c r="A24" s="32" t="s">
        <v>2373</v>
      </c>
      <c r="B24" s="43" t="s">
        <v>31</v>
      </c>
      <c r="C24" s="44"/>
      <c r="D24" s="34" t="s">
        <v>326</v>
      </c>
      <c r="E24" s="35">
        <v>6.56</v>
      </c>
      <c r="F24" s="36">
        <v>4.0613399503722079</v>
      </c>
      <c r="G24" s="42">
        <v>0.33900000000000002</v>
      </c>
    </row>
    <row r="25" spans="1:7" s="4" customFormat="1" ht="22.5" customHeight="1">
      <c r="A25" s="32" t="s">
        <v>1178</v>
      </c>
      <c r="B25" s="43" t="s">
        <v>36</v>
      </c>
      <c r="C25" s="45"/>
      <c r="D25" s="34" t="s">
        <v>326</v>
      </c>
      <c r="E25" s="35">
        <v>10.86</v>
      </c>
      <c r="F25" s="36">
        <v>6.740066555740432</v>
      </c>
      <c r="G25" s="42">
        <v>0.6</v>
      </c>
    </row>
    <row r="26" spans="1:7" ht="22.5" customHeight="1">
      <c r="A26" s="39" t="s">
        <v>1179</v>
      </c>
      <c r="B26" s="40" t="s">
        <v>37</v>
      </c>
      <c r="C26" s="41"/>
      <c r="D26" s="34" t="s">
        <v>326</v>
      </c>
      <c r="E26" s="35">
        <v>16.57</v>
      </c>
      <c r="F26" s="36">
        <v>10.27515343915344</v>
      </c>
      <c r="G26" s="42">
        <v>0.92</v>
      </c>
    </row>
    <row r="27" spans="1:7" ht="21" customHeight="1">
      <c r="A27" s="32" t="s">
        <v>1180</v>
      </c>
      <c r="B27" s="43" t="s">
        <v>38</v>
      </c>
      <c r="C27" s="44"/>
      <c r="D27" s="34" t="s">
        <v>326</v>
      </c>
      <c r="E27" s="35">
        <v>24.78</v>
      </c>
      <c r="F27" s="36">
        <v>15.362056074766354</v>
      </c>
      <c r="G27" s="37">
        <v>1.304</v>
      </c>
    </row>
    <row r="28" spans="1:7" ht="21.75" customHeight="1">
      <c r="A28" s="32" t="s">
        <v>2374</v>
      </c>
      <c r="B28" s="43" t="s">
        <v>32</v>
      </c>
      <c r="C28" s="45"/>
      <c r="D28" s="34" t="s">
        <v>326</v>
      </c>
      <c r="E28" s="35">
        <v>2.9</v>
      </c>
      <c r="F28" s="36">
        <v>1.6823717948717949</v>
      </c>
      <c r="G28" s="37">
        <v>0.154</v>
      </c>
    </row>
    <row r="29" spans="1:7" ht="21.75" customHeight="1">
      <c r="A29" s="32" t="s">
        <v>2375</v>
      </c>
      <c r="B29" s="43" t="s">
        <v>33</v>
      </c>
      <c r="C29" s="41"/>
      <c r="D29" s="34" t="s">
        <v>326</v>
      </c>
      <c r="E29" s="35">
        <v>5.52</v>
      </c>
      <c r="F29" s="36">
        <v>3.364462809917355</v>
      </c>
      <c r="G29" s="37">
        <v>0.22</v>
      </c>
    </row>
    <row r="30" spans="1:7" ht="18.75" customHeight="1">
      <c r="A30" s="32" t="s">
        <v>2376</v>
      </c>
      <c r="B30" s="43" t="s">
        <v>34</v>
      </c>
      <c r="C30" s="44"/>
      <c r="D30" s="34" t="s">
        <v>326</v>
      </c>
      <c r="E30" s="35">
        <v>6.91</v>
      </c>
      <c r="F30" s="36">
        <v>4.2848774509803915</v>
      </c>
      <c r="G30" s="37">
        <v>0.373</v>
      </c>
    </row>
    <row r="31" spans="1:7" ht="22.5" customHeight="1">
      <c r="A31" s="32" t="s">
        <v>1181</v>
      </c>
      <c r="B31" s="43" t="s">
        <v>39</v>
      </c>
      <c r="C31" s="45"/>
      <c r="D31" s="34" t="s">
        <v>326</v>
      </c>
      <c r="E31" s="35">
        <v>11.41</v>
      </c>
      <c r="F31" s="36">
        <v>7.0728654970760241</v>
      </c>
      <c r="G31" s="37">
        <v>0.65500000000000003</v>
      </c>
    </row>
    <row r="32" spans="1:7" ht="19.5" customHeight="1">
      <c r="A32" s="32" t="s">
        <v>1182</v>
      </c>
      <c r="B32" s="43" t="s">
        <v>40</v>
      </c>
      <c r="C32" s="41"/>
      <c r="D32" s="34" t="s">
        <v>326</v>
      </c>
      <c r="E32" s="35">
        <v>17.78</v>
      </c>
      <c r="F32" s="36">
        <v>11.025825710158884</v>
      </c>
      <c r="G32" s="37">
        <v>0.91600000000000004</v>
      </c>
    </row>
    <row r="33" spans="1:7" ht="19.5" customHeight="1">
      <c r="A33" s="32" t="s">
        <v>1183</v>
      </c>
      <c r="B33" s="43" t="s">
        <v>41</v>
      </c>
      <c r="C33" s="44"/>
      <c r="D33" s="34" t="s">
        <v>326</v>
      </c>
      <c r="E33" s="35">
        <v>26.19</v>
      </c>
      <c r="F33" s="36">
        <v>16.241172483903764</v>
      </c>
      <c r="G33" s="37">
        <v>1.3820000000000001</v>
      </c>
    </row>
    <row r="34" spans="1:7" ht="54.75" customHeight="1">
      <c r="A34" s="32" t="s">
        <v>2377</v>
      </c>
      <c r="B34" s="43" t="s">
        <v>35</v>
      </c>
      <c r="C34" s="46"/>
      <c r="D34" s="34" t="s">
        <v>326</v>
      </c>
      <c r="E34" s="35">
        <v>3.19</v>
      </c>
      <c r="F34" s="36">
        <v>1.9122849462365588</v>
      </c>
      <c r="G34" s="37">
        <v>0.18</v>
      </c>
    </row>
    <row r="35" spans="1:7" ht="20.25" customHeight="1">
      <c r="A35" s="32" t="s">
        <v>1184</v>
      </c>
      <c r="B35" s="43" t="s">
        <v>67</v>
      </c>
      <c r="C35" s="45"/>
      <c r="D35" s="34" t="s">
        <v>326</v>
      </c>
      <c r="E35" s="35">
        <v>3.33</v>
      </c>
      <c r="F35" s="36">
        <v>1.9298863636363639</v>
      </c>
      <c r="G35" s="37">
        <v>0.10100000000000001</v>
      </c>
    </row>
    <row r="36" spans="1:7" ht="20.25" customHeight="1">
      <c r="A36" s="32" t="s">
        <v>1185</v>
      </c>
      <c r="B36" s="43" t="s">
        <v>68</v>
      </c>
      <c r="C36" s="41"/>
      <c r="D36" s="34" t="s">
        <v>326</v>
      </c>
      <c r="E36" s="35">
        <v>3.43</v>
      </c>
      <c r="F36" s="36">
        <v>2.06006006006006</v>
      </c>
      <c r="G36" s="37">
        <v>0.107</v>
      </c>
    </row>
    <row r="37" spans="1:7" ht="20.25" customHeight="1">
      <c r="A37" s="32" t="s">
        <v>1186</v>
      </c>
      <c r="B37" s="43" t="s">
        <v>69</v>
      </c>
      <c r="C37" s="44"/>
      <c r="D37" s="34" t="s">
        <v>326</v>
      </c>
      <c r="E37" s="35">
        <v>3.84</v>
      </c>
      <c r="F37" s="36">
        <v>2.3762376237623761</v>
      </c>
      <c r="G37" s="37">
        <v>0.114</v>
      </c>
    </row>
    <row r="38" spans="1:7" ht="23.25" customHeight="1">
      <c r="A38" s="32" t="s">
        <v>1187</v>
      </c>
      <c r="B38" s="43" t="s">
        <v>70</v>
      </c>
      <c r="C38" s="45"/>
      <c r="D38" s="34" t="s">
        <v>326</v>
      </c>
      <c r="E38" s="35">
        <v>3.66</v>
      </c>
      <c r="F38" s="36">
        <v>2.2648041775456917</v>
      </c>
      <c r="G38" s="37">
        <v>0.13400000000000001</v>
      </c>
    </row>
    <row r="39" spans="1:7" ht="23.25" customHeight="1">
      <c r="A39" s="32" t="s">
        <v>1188</v>
      </c>
      <c r="B39" s="43" t="s">
        <v>71</v>
      </c>
      <c r="C39" s="41"/>
      <c r="D39" s="34" t="s">
        <v>326</v>
      </c>
      <c r="E39" s="35">
        <v>3.91</v>
      </c>
      <c r="F39" s="36">
        <v>2.4242977500000005</v>
      </c>
      <c r="G39" s="37">
        <v>0.14499999999999999</v>
      </c>
    </row>
    <row r="40" spans="1:7" ht="21.75" customHeight="1">
      <c r="A40" s="32" t="s">
        <v>1189</v>
      </c>
      <c r="B40" s="43" t="s">
        <v>72</v>
      </c>
      <c r="C40" s="44"/>
      <c r="D40" s="34" t="s">
        <v>326</v>
      </c>
      <c r="E40" s="35">
        <v>4.26</v>
      </c>
      <c r="F40" s="36">
        <v>2.6413065000000002</v>
      </c>
      <c r="G40" s="37">
        <v>0.14499999999999999</v>
      </c>
    </row>
    <row r="41" spans="1:7" ht="17.25" customHeight="1">
      <c r="A41" s="32" t="s">
        <v>1190</v>
      </c>
      <c r="B41" s="43" t="s">
        <v>73</v>
      </c>
      <c r="C41" s="45"/>
      <c r="D41" s="34" t="s">
        <v>326</v>
      </c>
      <c r="E41" s="35">
        <v>4.05</v>
      </c>
      <c r="F41" s="36">
        <v>2.5111012500000003</v>
      </c>
      <c r="G41" s="37">
        <v>0.11899999999999999</v>
      </c>
    </row>
    <row r="42" spans="1:7" ht="17.25" customHeight="1">
      <c r="A42" s="32" t="s">
        <v>1191</v>
      </c>
      <c r="B42" s="43" t="s">
        <v>74</v>
      </c>
      <c r="C42" s="41"/>
      <c r="D42" s="34" t="s">
        <v>326</v>
      </c>
      <c r="E42" s="35">
        <v>3.37</v>
      </c>
      <c r="F42" s="36">
        <v>2.0838165680473373</v>
      </c>
      <c r="G42" s="37">
        <v>0.111</v>
      </c>
    </row>
    <row r="43" spans="1:7" ht="14.25" customHeight="1">
      <c r="A43" s="32" t="s">
        <v>1192</v>
      </c>
      <c r="B43" s="43" t="s">
        <v>75</v>
      </c>
      <c r="C43" s="44"/>
      <c r="D43" s="34" t="s">
        <v>326</v>
      </c>
      <c r="E43" s="35"/>
      <c r="F43" s="36">
        <v>2.56070325</v>
      </c>
      <c r="G43" s="37">
        <v>0.124</v>
      </c>
    </row>
    <row r="44" spans="1:7" ht="14.25">
      <c r="A44" s="32" t="s">
        <v>1193</v>
      </c>
      <c r="B44" s="43" t="s">
        <v>109</v>
      </c>
      <c r="C44" s="45"/>
      <c r="D44" s="34" t="s">
        <v>326</v>
      </c>
      <c r="E44" s="35">
        <v>2.5299999999999998</v>
      </c>
      <c r="F44" s="36">
        <v>1.4666666666666668</v>
      </c>
      <c r="G44" s="37">
        <v>0.11899999999999999</v>
      </c>
    </row>
    <row r="45" spans="1:7" ht="14.25">
      <c r="A45" s="32" t="s">
        <v>1194</v>
      </c>
      <c r="B45" s="43" t="s">
        <v>110</v>
      </c>
      <c r="C45" s="41"/>
      <c r="D45" s="34" t="s">
        <v>326</v>
      </c>
      <c r="E45" s="35">
        <v>4.04</v>
      </c>
      <c r="F45" s="36">
        <v>2.5049010000000003</v>
      </c>
      <c r="G45" s="37">
        <v>0.17599999999999999</v>
      </c>
    </row>
    <row r="46" spans="1:7" ht="14.25">
      <c r="A46" s="32" t="s">
        <v>1195</v>
      </c>
      <c r="B46" s="43" t="s">
        <v>111</v>
      </c>
      <c r="C46" s="41"/>
      <c r="D46" s="34" t="s">
        <v>326</v>
      </c>
      <c r="E46" s="35">
        <v>5.48</v>
      </c>
      <c r="F46" s="36">
        <v>3.3977370000000007</v>
      </c>
      <c r="G46" s="37">
        <v>0.23699999999999999</v>
      </c>
    </row>
    <row r="47" spans="1:7" ht="14.25">
      <c r="A47" s="32" t="s">
        <v>1196</v>
      </c>
      <c r="B47" s="43" t="s">
        <v>112</v>
      </c>
      <c r="C47" s="41"/>
      <c r="D47" s="34" t="s">
        <v>326</v>
      </c>
      <c r="E47" s="35">
        <v>7.98</v>
      </c>
      <c r="F47" s="36">
        <v>4.9477995000000004</v>
      </c>
      <c r="G47" s="37">
        <v>0.32400000000000001</v>
      </c>
    </row>
    <row r="48" spans="1:7" ht="14.25">
      <c r="A48" s="32" t="s">
        <v>1197</v>
      </c>
      <c r="B48" s="43" t="s">
        <v>113</v>
      </c>
      <c r="C48" s="44"/>
      <c r="D48" s="34" t="s">
        <v>326</v>
      </c>
      <c r="E48" s="35">
        <v>11.98</v>
      </c>
      <c r="F48" s="36">
        <v>7.4278995000000005</v>
      </c>
      <c r="G48" s="37">
        <v>0.40699999999999997</v>
      </c>
    </row>
    <row r="49" spans="1:7" ht="23.25" customHeight="1">
      <c r="A49" s="32" t="s">
        <v>1198</v>
      </c>
      <c r="B49" s="43" t="s">
        <v>100</v>
      </c>
      <c r="C49" s="45"/>
      <c r="D49" s="34" t="s">
        <v>326</v>
      </c>
      <c r="E49" s="35">
        <v>2.76</v>
      </c>
      <c r="F49" s="36">
        <v>1.5969811320754714</v>
      </c>
      <c r="G49" s="37">
        <v>0.13600000000000001</v>
      </c>
    </row>
    <row r="50" spans="1:7" ht="23.25" customHeight="1">
      <c r="A50" s="32" t="s">
        <v>1199</v>
      </c>
      <c r="B50" s="43" t="s">
        <v>101</v>
      </c>
      <c r="C50" s="41"/>
      <c r="D50" s="34" t="s">
        <v>326</v>
      </c>
      <c r="E50" s="35">
        <v>4.59</v>
      </c>
      <c r="F50" s="36">
        <v>2.8414285714285716</v>
      </c>
      <c r="G50" s="37">
        <v>0.22700000000000001</v>
      </c>
    </row>
    <row r="51" spans="1:7" ht="20.25" customHeight="1">
      <c r="A51" s="32" t="s">
        <v>1200</v>
      </c>
      <c r="B51" s="43" t="s">
        <v>102</v>
      </c>
      <c r="C51" s="44"/>
      <c r="D51" s="34" t="s">
        <v>326</v>
      </c>
      <c r="E51" s="35">
        <v>6.54</v>
      </c>
      <c r="F51" s="36">
        <v>4.0549635000000004</v>
      </c>
      <c r="G51" s="37">
        <v>0.254</v>
      </c>
    </row>
    <row r="52" spans="1:7" ht="28.5">
      <c r="A52" s="32" t="s">
        <v>1201</v>
      </c>
      <c r="B52" s="43" t="s">
        <v>119</v>
      </c>
      <c r="C52" s="45"/>
      <c r="D52" s="34" t="s">
        <v>326</v>
      </c>
      <c r="E52" s="35">
        <v>0.2</v>
      </c>
      <c r="F52" s="36">
        <v>0.12400500000000002</v>
      </c>
      <c r="G52" s="37">
        <v>0.01</v>
      </c>
    </row>
    <row r="53" spans="1:7" ht="28.5">
      <c r="A53" s="32" t="s">
        <v>1202</v>
      </c>
      <c r="B53" s="43" t="s">
        <v>120</v>
      </c>
      <c r="C53" s="44"/>
      <c r="D53" s="34" t="s">
        <v>326</v>
      </c>
      <c r="E53" s="35">
        <v>0.4</v>
      </c>
      <c r="F53" s="36">
        <v>0.24801000000000004</v>
      </c>
      <c r="G53" s="37">
        <v>0.02</v>
      </c>
    </row>
    <row r="54" spans="1:7" ht="40.5" customHeight="1">
      <c r="A54" s="32" t="s">
        <v>1203</v>
      </c>
      <c r="B54" s="43" t="s">
        <v>125</v>
      </c>
      <c r="C54" s="47"/>
      <c r="D54" s="34" t="s">
        <v>326</v>
      </c>
      <c r="E54" s="35">
        <v>9.14</v>
      </c>
      <c r="F54" s="36">
        <v>5.484</v>
      </c>
      <c r="G54" s="37">
        <v>0.40799999999999997</v>
      </c>
    </row>
    <row r="55" spans="1:7" ht="42.75" customHeight="1" thickBot="1">
      <c r="A55" s="48" t="s">
        <v>1204</v>
      </c>
      <c r="B55" s="49" t="s">
        <v>124</v>
      </c>
      <c r="C55" s="50"/>
      <c r="D55" s="51" t="s">
        <v>326</v>
      </c>
      <c r="E55" s="52">
        <v>6.86</v>
      </c>
      <c r="F55" s="53">
        <v>4.1159999999999997</v>
      </c>
      <c r="G55" s="54">
        <v>0.20200000000000001</v>
      </c>
    </row>
    <row r="56" spans="1:7" ht="22.5" customHeight="1">
      <c r="A56" s="55" t="s">
        <v>1205</v>
      </c>
      <c r="B56" s="56" t="s">
        <v>0</v>
      </c>
      <c r="C56" s="57"/>
      <c r="D56" s="28" t="s">
        <v>326</v>
      </c>
      <c r="E56" s="29">
        <v>2.94</v>
      </c>
      <c r="F56" s="30">
        <v>1.7312739753684634</v>
      </c>
      <c r="G56" s="31">
        <v>0.151</v>
      </c>
    </row>
    <row r="57" spans="1:7" ht="22.5" customHeight="1">
      <c r="A57" s="58" t="s">
        <v>1206</v>
      </c>
      <c r="B57" s="43" t="s">
        <v>1</v>
      </c>
      <c r="C57" s="41"/>
      <c r="D57" s="34" t="s">
        <v>326</v>
      </c>
      <c r="E57" s="35">
        <v>4.68</v>
      </c>
      <c r="F57" s="36">
        <v>2.8460555638092409</v>
      </c>
      <c r="G57" s="37">
        <v>0.23799999999999999</v>
      </c>
    </row>
    <row r="58" spans="1:7" ht="19.5" customHeight="1">
      <c r="A58" s="58" t="s">
        <v>1207</v>
      </c>
      <c r="B58" s="43" t="s">
        <v>2</v>
      </c>
      <c r="C58" s="44"/>
      <c r="D58" s="34" t="s">
        <v>326</v>
      </c>
      <c r="E58" s="35">
        <v>7.22</v>
      </c>
      <c r="F58" s="36">
        <v>4.4765804999999999</v>
      </c>
      <c r="G58" s="37">
        <v>0.373</v>
      </c>
    </row>
    <row r="59" spans="1:7" ht="21.75" customHeight="1">
      <c r="A59" s="58" t="s">
        <v>1208</v>
      </c>
      <c r="B59" s="43" t="s">
        <v>7</v>
      </c>
      <c r="C59" s="45"/>
      <c r="D59" s="34" t="s">
        <v>326</v>
      </c>
      <c r="E59" s="35">
        <v>2.96</v>
      </c>
      <c r="F59" s="36">
        <v>1.8352740000000001</v>
      </c>
      <c r="G59" s="37">
        <v>0.17</v>
      </c>
    </row>
    <row r="60" spans="1:7" ht="21.75" customHeight="1">
      <c r="A60" s="58" t="s">
        <v>1209</v>
      </c>
      <c r="B60" s="43" t="s">
        <v>8</v>
      </c>
      <c r="C60" s="41"/>
      <c r="D60" s="34" t="s">
        <v>326</v>
      </c>
      <c r="E60" s="35">
        <v>4.82</v>
      </c>
      <c r="F60" s="36">
        <v>2.9885205000000004</v>
      </c>
      <c r="G60" s="37">
        <v>0.27700000000000002</v>
      </c>
    </row>
    <row r="61" spans="1:7" ht="18.75" customHeight="1">
      <c r="A61" s="58" t="s">
        <v>1210</v>
      </c>
      <c r="B61" s="43" t="s">
        <v>9</v>
      </c>
      <c r="C61" s="44"/>
      <c r="D61" s="34" t="s">
        <v>326</v>
      </c>
      <c r="E61" s="35">
        <v>7.57</v>
      </c>
      <c r="F61" s="36">
        <v>4.6935892500000005</v>
      </c>
      <c r="G61" s="37">
        <v>0.41499999999999998</v>
      </c>
    </row>
    <row r="62" spans="1:7" ht="16.5" customHeight="1">
      <c r="A62" s="58" t="s">
        <v>1211</v>
      </c>
      <c r="B62" s="43" t="s">
        <v>16</v>
      </c>
      <c r="C62" s="45"/>
      <c r="D62" s="34" t="s">
        <v>326</v>
      </c>
      <c r="E62" s="35">
        <v>4.4800000000000004</v>
      </c>
      <c r="F62" s="36">
        <v>2.6420512820512823</v>
      </c>
      <c r="G62" s="37">
        <v>0.21</v>
      </c>
    </row>
    <row r="63" spans="1:7" ht="16.5" customHeight="1">
      <c r="A63" s="58" t="s">
        <v>1212</v>
      </c>
      <c r="B63" s="43" t="s">
        <v>17</v>
      </c>
      <c r="C63" s="41"/>
      <c r="D63" s="34" t="s">
        <v>326</v>
      </c>
      <c r="E63" s="35">
        <v>7</v>
      </c>
      <c r="F63" s="36">
        <v>4.2</v>
      </c>
      <c r="G63" s="37">
        <v>0.32800000000000001</v>
      </c>
    </row>
    <row r="64" spans="1:7" ht="16.5" customHeight="1">
      <c r="A64" s="58" t="s">
        <v>1213</v>
      </c>
      <c r="B64" s="43" t="s">
        <v>18</v>
      </c>
      <c r="C64" s="41"/>
      <c r="D64" s="34" t="s">
        <v>326</v>
      </c>
      <c r="E64" s="35">
        <v>11.8</v>
      </c>
      <c r="F64" s="36">
        <v>7.3128082736674624</v>
      </c>
      <c r="G64" s="37">
        <v>0.58199999999999996</v>
      </c>
    </row>
    <row r="65" spans="1:7" ht="16.5" customHeight="1">
      <c r="A65" s="58" t="s">
        <v>1214</v>
      </c>
      <c r="B65" s="43" t="s">
        <v>22</v>
      </c>
      <c r="C65" s="44"/>
      <c r="D65" s="34" t="s">
        <v>326</v>
      </c>
      <c r="E65" s="35">
        <v>18.37</v>
      </c>
      <c r="F65" s="36">
        <v>11.389859250000001</v>
      </c>
      <c r="G65" s="37">
        <v>0.81100000000000005</v>
      </c>
    </row>
    <row r="66" spans="1:7" ht="20.25" customHeight="1">
      <c r="A66" s="58" t="s">
        <v>1215</v>
      </c>
      <c r="B66" s="43" t="s">
        <v>19</v>
      </c>
      <c r="C66" s="45"/>
      <c r="D66" s="34" t="s">
        <v>326</v>
      </c>
      <c r="E66" s="35">
        <v>4.4800000000000004</v>
      </c>
      <c r="F66" s="36">
        <v>2.6384994558607007</v>
      </c>
      <c r="G66" s="37">
        <v>0.21</v>
      </c>
    </row>
    <row r="67" spans="1:7" ht="20.25" customHeight="1">
      <c r="A67" s="58" t="s">
        <v>1216</v>
      </c>
      <c r="B67" s="43" t="s">
        <v>20</v>
      </c>
      <c r="C67" s="41"/>
      <c r="D67" s="34" t="s">
        <v>326</v>
      </c>
      <c r="E67" s="35">
        <v>7</v>
      </c>
      <c r="F67" s="36">
        <v>4.1969452613604021</v>
      </c>
      <c r="G67" s="37">
        <v>0.32800000000000001</v>
      </c>
    </row>
    <row r="68" spans="1:7" ht="20.25" customHeight="1">
      <c r="A68" s="58" t="s">
        <v>1217</v>
      </c>
      <c r="B68" s="43" t="s">
        <v>21</v>
      </c>
      <c r="C68" s="44"/>
      <c r="D68" s="34" t="s">
        <v>326</v>
      </c>
      <c r="E68" s="35">
        <v>11.8</v>
      </c>
      <c r="F68" s="36">
        <v>7.3162949999999993</v>
      </c>
      <c r="G68" s="37">
        <v>0.56000000000000005</v>
      </c>
    </row>
    <row r="69" spans="1:7" ht="18.75" customHeight="1">
      <c r="A69" s="58" t="s">
        <v>1218</v>
      </c>
      <c r="B69" s="43" t="s">
        <v>23</v>
      </c>
      <c r="C69" s="45"/>
      <c r="D69" s="34" t="s">
        <v>326</v>
      </c>
      <c r="E69" s="35">
        <v>4.87</v>
      </c>
      <c r="F69" s="36">
        <v>3.0195217499999996</v>
      </c>
      <c r="G69" s="37">
        <v>0.154</v>
      </c>
    </row>
    <row r="70" spans="1:7" ht="18.75" customHeight="1">
      <c r="A70" s="58" t="s">
        <v>1219</v>
      </c>
      <c r="B70" s="43" t="s">
        <v>24</v>
      </c>
      <c r="C70" s="41"/>
      <c r="D70" s="34" t="s">
        <v>326</v>
      </c>
      <c r="E70" s="35">
        <v>7.12</v>
      </c>
      <c r="F70" s="36">
        <v>4.4145780000000006</v>
      </c>
      <c r="G70" s="37">
        <v>0.214</v>
      </c>
    </row>
    <row r="71" spans="1:7" ht="18.75" customHeight="1">
      <c r="A71" s="58" t="s">
        <v>1220</v>
      </c>
      <c r="B71" s="43" t="s">
        <v>25</v>
      </c>
      <c r="C71" s="44"/>
      <c r="D71" s="34" t="s">
        <v>326</v>
      </c>
      <c r="E71" s="35">
        <v>11.03</v>
      </c>
      <c r="F71" s="36">
        <v>6.8388757499999997</v>
      </c>
      <c r="G71" s="37">
        <v>0.33200000000000002</v>
      </c>
    </row>
    <row r="72" spans="1:7" ht="18.75" customHeight="1">
      <c r="A72" s="58" t="s">
        <v>1221</v>
      </c>
      <c r="B72" s="43" t="s">
        <v>26</v>
      </c>
      <c r="C72" s="45"/>
      <c r="D72" s="34" t="s">
        <v>326</v>
      </c>
      <c r="E72" s="35">
        <v>5.54</v>
      </c>
      <c r="F72" s="36">
        <v>3.4349385000000003</v>
      </c>
      <c r="G72" s="37">
        <v>0.183</v>
      </c>
    </row>
    <row r="73" spans="1:7" ht="18.75" customHeight="1">
      <c r="A73" s="58" t="s">
        <v>1222</v>
      </c>
      <c r="B73" s="43" t="s">
        <v>27</v>
      </c>
      <c r="C73" s="41"/>
      <c r="D73" s="34" t="s">
        <v>326</v>
      </c>
      <c r="E73" s="35">
        <v>8.11</v>
      </c>
      <c r="F73" s="36">
        <v>5.0284027499999997</v>
      </c>
      <c r="G73" s="37">
        <v>0.25700000000000001</v>
      </c>
    </row>
    <row r="74" spans="1:7" ht="18.75" customHeight="1">
      <c r="A74" s="58" t="s">
        <v>1223</v>
      </c>
      <c r="B74" s="43" t="s">
        <v>28</v>
      </c>
      <c r="C74" s="44"/>
      <c r="D74" s="34" t="s">
        <v>326</v>
      </c>
      <c r="E74" s="35">
        <v>15.19</v>
      </c>
      <c r="F74" s="36">
        <v>9.4181797500000002</v>
      </c>
      <c r="G74" s="37">
        <v>0.38200000000000001</v>
      </c>
    </row>
    <row r="75" spans="1:7" ht="30.75" customHeight="1">
      <c r="A75" s="58" t="s">
        <v>1224</v>
      </c>
      <c r="B75" s="43" t="s">
        <v>47</v>
      </c>
      <c r="C75" s="45"/>
      <c r="D75" s="34" t="s">
        <v>326</v>
      </c>
      <c r="E75" s="35">
        <v>3.72</v>
      </c>
      <c r="F75" s="36">
        <v>2.3064930000000001</v>
      </c>
      <c r="G75" s="37">
        <v>0.17799999999999999</v>
      </c>
    </row>
    <row r="76" spans="1:7" ht="29.25" customHeight="1">
      <c r="A76" s="58" t="s">
        <v>1225</v>
      </c>
      <c r="B76" s="43" t="s">
        <v>48</v>
      </c>
      <c r="C76" s="44"/>
      <c r="D76" s="34" t="s">
        <v>326</v>
      </c>
      <c r="E76" s="35">
        <v>7.47</v>
      </c>
      <c r="F76" s="36">
        <v>4.6315867500000003</v>
      </c>
      <c r="G76" s="37">
        <v>0.32600000000000001</v>
      </c>
    </row>
    <row r="77" spans="1:7" ht="20.25" customHeight="1">
      <c r="A77" s="58" t="s">
        <v>1226</v>
      </c>
      <c r="B77" s="43" t="s">
        <v>51</v>
      </c>
      <c r="C77" s="45"/>
      <c r="D77" s="34" t="s">
        <v>326</v>
      </c>
      <c r="E77" s="35">
        <v>4.34</v>
      </c>
      <c r="F77" s="36">
        <v>2.6909084999999999</v>
      </c>
      <c r="G77" s="37">
        <v>0.19800000000000001</v>
      </c>
    </row>
    <row r="78" spans="1:7" ht="20.25" customHeight="1">
      <c r="A78" s="58" t="s">
        <v>1227</v>
      </c>
      <c r="B78" s="43" t="s">
        <v>52</v>
      </c>
      <c r="C78" s="41"/>
      <c r="D78" s="34" t="s">
        <v>326</v>
      </c>
      <c r="E78" s="35">
        <v>7.49</v>
      </c>
      <c r="F78" s="36">
        <v>4.6439872499999995</v>
      </c>
      <c r="G78" s="37">
        <v>0.35899999999999999</v>
      </c>
    </row>
    <row r="79" spans="1:7" ht="20.25" customHeight="1">
      <c r="A79" s="58" t="s">
        <v>1228</v>
      </c>
      <c r="B79" s="43" t="s">
        <v>53</v>
      </c>
      <c r="C79" s="44"/>
      <c r="D79" s="34" t="s">
        <v>326</v>
      </c>
      <c r="E79" s="35">
        <v>12.86</v>
      </c>
      <c r="F79" s="36">
        <v>7.9735215000000013</v>
      </c>
      <c r="G79" s="37">
        <v>0.57199999999999995</v>
      </c>
    </row>
    <row r="80" spans="1:7" ht="32.25" customHeight="1">
      <c r="A80" s="58" t="s">
        <v>1229</v>
      </c>
      <c r="B80" s="43" t="s">
        <v>49</v>
      </c>
      <c r="C80" s="45"/>
      <c r="D80" s="34" t="s">
        <v>326</v>
      </c>
      <c r="E80" s="35">
        <v>3.98</v>
      </c>
      <c r="F80" s="36">
        <v>2.42640350877193</v>
      </c>
      <c r="G80" s="37">
        <v>0.191</v>
      </c>
    </row>
    <row r="81" spans="1:7" ht="29.25" customHeight="1">
      <c r="A81" s="58" t="s">
        <v>1230</v>
      </c>
      <c r="B81" s="43" t="s">
        <v>50</v>
      </c>
      <c r="C81" s="44"/>
      <c r="D81" s="34" t="s">
        <v>326</v>
      </c>
      <c r="E81" s="35">
        <v>7.82</v>
      </c>
      <c r="F81" s="36">
        <v>4.8485955000000009</v>
      </c>
      <c r="G81" s="37">
        <v>0.34100000000000003</v>
      </c>
    </row>
    <row r="82" spans="1:7" ht="20.25" customHeight="1">
      <c r="A82" s="58" t="s">
        <v>1231</v>
      </c>
      <c r="B82" s="43" t="s">
        <v>54</v>
      </c>
      <c r="C82" s="45"/>
      <c r="D82" s="34" t="s">
        <v>326</v>
      </c>
      <c r="E82" s="35">
        <v>4.54</v>
      </c>
      <c r="F82" s="36">
        <v>2.8149135000000003</v>
      </c>
      <c r="G82" s="37">
        <v>0.21</v>
      </c>
    </row>
    <row r="83" spans="1:7" ht="20.25" customHeight="1">
      <c r="A83" s="58" t="s">
        <v>1232</v>
      </c>
      <c r="B83" s="43" t="s">
        <v>55</v>
      </c>
      <c r="C83" s="41"/>
      <c r="D83" s="34" t="s">
        <v>326</v>
      </c>
      <c r="E83" s="35">
        <v>7.87</v>
      </c>
      <c r="F83" s="36">
        <v>4.8795967500000001</v>
      </c>
      <c r="G83" s="37">
        <v>0.374</v>
      </c>
    </row>
    <row r="84" spans="1:7" ht="20.25" customHeight="1">
      <c r="A84" s="58" t="s">
        <v>1233</v>
      </c>
      <c r="B84" s="43" t="s">
        <v>56</v>
      </c>
      <c r="C84" s="44"/>
      <c r="D84" s="34" t="s">
        <v>326</v>
      </c>
      <c r="E84" s="35">
        <v>12.84</v>
      </c>
      <c r="F84" s="36">
        <v>7.9611210000000003</v>
      </c>
      <c r="G84" s="37">
        <v>0.56200000000000006</v>
      </c>
    </row>
    <row r="85" spans="1:7" ht="27" customHeight="1">
      <c r="A85" s="58" t="s">
        <v>1234</v>
      </c>
      <c r="B85" s="43" t="s">
        <v>76</v>
      </c>
      <c r="C85" s="45"/>
      <c r="D85" s="34" t="s">
        <v>326</v>
      </c>
      <c r="E85" s="35">
        <v>2.68</v>
      </c>
      <c r="F85" s="36">
        <v>1.6616670000000002</v>
      </c>
      <c r="G85" s="37">
        <v>0.10199999999999999</v>
      </c>
    </row>
    <row r="86" spans="1:7" ht="27" customHeight="1">
      <c r="A86" s="58" t="s">
        <v>1235</v>
      </c>
      <c r="B86" s="43" t="s">
        <v>77</v>
      </c>
      <c r="C86" s="41"/>
      <c r="D86" s="34" t="s">
        <v>326</v>
      </c>
      <c r="E86" s="35">
        <v>2.5</v>
      </c>
      <c r="F86" s="36">
        <v>1.5273775216138328</v>
      </c>
      <c r="G86" s="37">
        <v>9.9000000000000005E-2</v>
      </c>
    </row>
    <row r="87" spans="1:7" ht="25.5" customHeight="1">
      <c r="A87" s="58" t="s">
        <v>1236</v>
      </c>
      <c r="B87" s="43" t="s">
        <v>78</v>
      </c>
      <c r="C87" s="44"/>
      <c r="D87" s="34" t="s">
        <v>326</v>
      </c>
      <c r="E87" s="35">
        <v>3.01</v>
      </c>
      <c r="F87" s="36">
        <v>1.8662752499999999</v>
      </c>
      <c r="G87" s="37">
        <v>0.114</v>
      </c>
    </row>
    <row r="88" spans="1:7" ht="23.25" customHeight="1">
      <c r="A88" s="58" t="s">
        <v>1237</v>
      </c>
      <c r="B88" s="43" t="s">
        <v>3</v>
      </c>
      <c r="C88" s="45"/>
      <c r="D88" s="34" t="s">
        <v>326</v>
      </c>
      <c r="E88" s="35">
        <v>3.2</v>
      </c>
      <c r="F88" s="36">
        <v>1.8572207084468666</v>
      </c>
      <c r="G88" s="37">
        <v>0.161</v>
      </c>
    </row>
    <row r="89" spans="1:7" ht="23.25" customHeight="1">
      <c r="A89" s="58" t="s">
        <v>1238</v>
      </c>
      <c r="B89" s="43" t="s">
        <v>4</v>
      </c>
      <c r="C89" s="41"/>
      <c r="D89" s="34" t="s">
        <v>326</v>
      </c>
      <c r="E89" s="35">
        <v>4.97</v>
      </c>
      <c r="F89" s="36">
        <v>3.0298837209302327</v>
      </c>
      <c r="G89" s="37">
        <v>0.253</v>
      </c>
    </row>
    <row r="90" spans="1:7" ht="18.75" customHeight="1">
      <c r="A90" s="58" t="s">
        <v>1239</v>
      </c>
      <c r="B90" s="43" t="s">
        <v>5</v>
      </c>
      <c r="C90" s="44"/>
      <c r="D90" s="34" t="s">
        <v>326</v>
      </c>
      <c r="E90" s="35">
        <v>7.59</v>
      </c>
      <c r="F90" s="36">
        <v>4.7078198567041962</v>
      </c>
      <c r="G90" s="37">
        <v>0.39700000000000002</v>
      </c>
    </row>
    <row r="91" spans="1:7" ht="60" customHeight="1">
      <c r="A91" s="58" t="s">
        <v>1240</v>
      </c>
      <c r="B91" s="43" t="s">
        <v>6</v>
      </c>
      <c r="C91" s="46"/>
      <c r="D91" s="34" t="s">
        <v>326</v>
      </c>
      <c r="E91" s="35">
        <v>3.36</v>
      </c>
      <c r="F91" s="36">
        <v>2.0495915999999998</v>
      </c>
      <c r="G91" s="37">
        <v>0.17199999999999999</v>
      </c>
    </row>
    <row r="92" spans="1:7" ht="23.25" customHeight="1">
      <c r="A92" s="58" t="s">
        <v>1241</v>
      </c>
      <c r="B92" s="43" t="s">
        <v>10</v>
      </c>
      <c r="C92" s="45"/>
      <c r="D92" s="34" t="s">
        <v>326</v>
      </c>
      <c r="E92" s="35">
        <v>3.19</v>
      </c>
      <c r="F92" s="36">
        <v>1.9458920249999998</v>
      </c>
      <c r="G92" s="37">
        <v>0.18099999999999999</v>
      </c>
    </row>
    <row r="93" spans="1:7" ht="23.25" customHeight="1">
      <c r="A93" s="58" t="s">
        <v>1242</v>
      </c>
      <c r="B93" s="43" t="s">
        <v>11</v>
      </c>
      <c r="C93" s="41"/>
      <c r="D93" s="34" t="s">
        <v>326</v>
      </c>
      <c r="E93" s="35">
        <v>5.13</v>
      </c>
      <c r="F93" s="36">
        <v>3.1807282500000009</v>
      </c>
      <c r="G93" s="37">
        <v>0.28699999999999998</v>
      </c>
    </row>
    <row r="94" spans="1:7" ht="23.25" customHeight="1">
      <c r="A94" s="58" t="s">
        <v>1243</v>
      </c>
      <c r="B94" s="43" t="s">
        <v>12</v>
      </c>
      <c r="C94" s="44"/>
      <c r="D94" s="34" t="s">
        <v>326</v>
      </c>
      <c r="E94" s="35">
        <v>7.97</v>
      </c>
      <c r="F94" s="36">
        <v>4.9415992500000003</v>
      </c>
      <c r="G94" s="37">
        <v>0.44</v>
      </c>
    </row>
    <row r="95" spans="1:7" ht="34.5" customHeight="1">
      <c r="A95" s="58" t="s">
        <v>1244</v>
      </c>
      <c r="B95" s="43" t="s">
        <v>45</v>
      </c>
      <c r="C95" s="45"/>
      <c r="D95" s="34" t="s">
        <v>326</v>
      </c>
      <c r="E95" s="35">
        <v>7.96</v>
      </c>
      <c r="F95" s="36">
        <v>4.9353990000000003</v>
      </c>
      <c r="G95" s="37">
        <v>0.24</v>
      </c>
    </row>
    <row r="96" spans="1:7" ht="32.25" customHeight="1">
      <c r="A96" s="58" t="s">
        <v>1245</v>
      </c>
      <c r="B96" s="43" t="s">
        <v>46</v>
      </c>
      <c r="C96" s="44"/>
      <c r="D96" s="34" t="s">
        <v>326</v>
      </c>
      <c r="E96" s="35">
        <v>10.65</v>
      </c>
      <c r="F96" s="36">
        <v>6.6032662500000008</v>
      </c>
      <c r="G96" s="37">
        <v>0.32800000000000001</v>
      </c>
    </row>
    <row r="97" spans="1:7" ht="22.5" customHeight="1">
      <c r="A97" s="58" t="s">
        <v>1246</v>
      </c>
      <c r="B97" s="43" t="s">
        <v>13</v>
      </c>
      <c r="C97" s="45"/>
      <c r="D97" s="34" t="s">
        <v>326</v>
      </c>
      <c r="E97" s="35">
        <v>5.45</v>
      </c>
      <c r="F97" s="36">
        <v>3.3260364842454395</v>
      </c>
      <c r="G97" s="37">
        <v>0.24099999999999999</v>
      </c>
    </row>
    <row r="98" spans="1:7" ht="22.5" customHeight="1">
      <c r="A98" s="58" t="s">
        <v>1247</v>
      </c>
      <c r="B98" s="43" t="s">
        <v>14</v>
      </c>
      <c r="C98" s="41"/>
      <c r="D98" s="34" t="s">
        <v>326</v>
      </c>
      <c r="E98" s="35">
        <v>7.82</v>
      </c>
      <c r="F98" s="36">
        <v>4.8460805084745759</v>
      </c>
      <c r="G98" s="37">
        <v>0.378</v>
      </c>
    </row>
    <row r="99" spans="1:7" ht="19.5" customHeight="1">
      <c r="A99" s="58" t="s">
        <v>1248</v>
      </c>
      <c r="B99" s="43" t="s">
        <v>15</v>
      </c>
      <c r="C99" s="44"/>
      <c r="D99" s="34" t="s">
        <v>326</v>
      </c>
      <c r="E99" s="35">
        <v>13.98</v>
      </c>
      <c r="F99" s="36">
        <v>8.6679495000000006</v>
      </c>
      <c r="G99" s="37">
        <v>0.68700000000000006</v>
      </c>
    </row>
    <row r="100" spans="1:7" ht="18" customHeight="1">
      <c r="A100" s="58" t="s">
        <v>1249</v>
      </c>
      <c r="B100" s="43" t="s">
        <v>59</v>
      </c>
      <c r="C100" s="45"/>
      <c r="D100" s="34" t="s">
        <v>326</v>
      </c>
      <c r="E100" s="35">
        <v>3.92</v>
      </c>
      <c r="F100" s="36">
        <v>2.27</v>
      </c>
      <c r="G100" s="37">
        <v>0.114</v>
      </c>
    </row>
    <row r="101" spans="1:7" ht="18" customHeight="1">
      <c r="A101" s="58" t="s">
        <v>1250</v>
      </c>
      <c r="B101" s="43" t="s">
        <v>60</v>
      </c>
      <c r="C101" s="41"/>
      <c r="D101" s="34" t="s">
        <v>326</v>
      </c>
      <c r="E101" s="35">
        <v>3.84</v>
      </c>
      <c r="F101" s="36">
        <v>2.2667385444743933</v>
      </c>
      <c r="G101" s="37">
        <v>0.107</v>
      </c>
    </row>
    <row r="102" spans="1:7" ht="18" customHeight="1">
      <c r="A102" s="58" t="s">
        <v>1251</v>
      </c>
      <c r="B102" s="43" t="s">
        <v>61</v>
      </c>
      <c r="C102" s="44"/>
      <c r="D102" s="34" t="s">
        <v>326</v>
      </c>
      <c r="E102" s="35">
        <v>4.22</v>
      </c>
      <c r="F102" s="36">
        <v>2.6165055000000002</v>
      </c>
      <c r="G102" s="37">
        <v>0.13</v>
      </c>
    </row>
    <row r="103" spans="1:7" ht="30.75" customHeight="1">
      <c r="A103" s="58" t="s">
        <v>1252</v>
      </c>
      <c r="B103" s="43" t="s">
        <v>62</v>
      </c>
      <c r="C103" s="45"/>
      <c r="D103" s="34" t="s">
        <v>326</v>
      </c>
      <c r="E103" s="35">
        <v>4.0199999999999996</v>
      </c>
      <c r="F103" s="36">
        <v>2.4917355371900825</v>
      </c>
      <c r="G103" s="37">
        <v>0.14199999999999999</v>
      </c>
    </row>
    <row r="104" spans="1:7" ht="30.75" customHeight="1">
      <c r="A104" s="58" t="s">
        <v>1253</v>
      </c>
      <c r="B104" s="43" t="s">
        <v>63</v>
      </c>
      <c r="C104" s="44"/>
      <c r="D104" s="34" t="s">
        <v>326</v>
      </c>
      <c r="E104" s="35">
        <v>4.29</v>
      </c>
      <c r="F104" s="36">
        <v>2.6613111545988253</v>
      </c>
      <c r="G104" s="37">
        <v>0.154</v>
      </c>
    </row>
    <row r="105" spans="1:7" ht="33.75" customHeight="1">
      <c r="A105" s="58" t="s">
        <v>1254</v>
      </c>
      <c r="B105" s="43" t="s">
        <v>64</v>
      </c>
      <c r="C105" s="45"/>
      <c r="D105" s="34" t="s">
        <v>326</v>
      </c>
      <c r="E105" s="35">
        <v>4.75</v>
      </c>
      <c r="F105" s="36">
        <v>2.8468013468013464</v>
      </c>
      <c r="G105" s="37">
        <v>0.17100000000000001</v>
      </c>
    </row>
    <row r="106" spans="1:7" ht="30" customHeight="1">
      <c r="A106" s="58" t="s">
        <v>1255</v>
      </c>
      <c r="B106" s="43" t="s">
        <v>65</v>
      </c>
      <c r="C106" s="44"/>
      <c r="D106" s="34" t="s">
        <v>326</v>
      </c>
      <c r="E106" s="35">
        <v>4.9800000000000004</v>
      </c>
      <c r="F106" s="36">
        <v>2.989598715890851</v>
      </c>
      <c r="G106" s="37">
        <v>0.17399999999999999</v>
      </c>
    </row>
    <row r="107" spans="1:7" ht="30" customHeight="1">
      <c r="A107" s="58" t="s">
        <v>1256</v>
      </c>
      <c r="B107" s="43" t="s">
        <v>66</v>
      </c>
      <c r="C107" s="46"/>
      <c r="D107" s="34" t="s">
        <v>326</v>
      </c>
      <c r="E107" s="35">
        <v>3.79</v>
      </c>
      <c r="F107" s="36">
        <v>2.2003554502369669</v>
      </c>
      <c r="G107" s="37">
        <v>0.13400000000000001</v>
      </c>
    </row>
    <row r="108" spans="1:7" ht="21" customHeight="1">
      <c r="A108" s="58" t="s">
        <v>1257</v>
      </c>
      <c r="B108" s="43" t="s">
        <v>57</v>
      </c>
      <c r="C108" s="45"/>
      <c r="D108" s="34" t="s">
        <v>326</v>
      </c>
      <c r="E108" s="35">
        <v>4.08</v>
      </c>
      <c r="F108" s="36">
        <v>2.5287920792079208</v>
      </c>
      <c r="G108" s="37">
        <v>0.191</v>
      </c>
    </row>
    <row r="109" spans="1:7" ht="20.25" customHeight="1">
      <c r="A109" s="58" t="s">
        <v>1258</v>
      </c>
      <c r="B109" s="43" t="s">
        <v>58</v>
      </c>
      <c r="C109" s="44"/>
      <c r="D109" s="34" t="s">
        <v>326</v>
      </c>
      <c r="E109" s="35">
        <v>5.81</v>
      </c>
      <c r="F109" s="36">
        <v>3.6008745247148286</v>
      </c>
      <c r="G109" s="37">
        <v>0.28299999999999997</v>
      </c>
    </row>
    <row r="110" spans="1:7" ht="14.25">
      <c r="A110" s="58" t="s">
        <v>1259</v>
      </c>
      <c r="B110" s="43" t="s">
        <v>105</v>
      </c>
      <c r="C110" s="45"/>
      <c r="D110" s="34" t="s">
        <v>326</v>
      </c>
      <c r="E110" s="35">
        <v>2.9</v>
      </c>
      <c r="F110" s="36">
        <v>1.6797029702970296</v>
      </c>
      <c r="G110" s="37">
        <v>0.153</v>
      </c>
    </row>
    <row r="111" spans="1:7" ht="14.25">
      <c r="A111" s="58" t="s">
        <v>1260</v>
      </c>
      <c r="B111" s="43" t="s">
        <v>106</v>
      </c>
      <c r="C111" s="41"/>
      <c r="D111" s="34" t="s">
        <v>326</v>
      </c>
      <c r="E111" s="35">
        <v>4.51</v>
      </c>
      <c r="F111" s="36">
        <v>2.7963127500000002</v>
      </c>
      <c r="G111" s="37">
        <v>0.22900000000000001</v>
      </c>
    </row>
    <row r="112" spans="1:7" ht="14.25">
      <c r="A112" s="58" t="s">
        <v>1261</v>
      </c>
      <c r="B112" s="43" t="s">
        <v>107</v>
      </c>
      <c r="C112" s="41"/>
      <c r="D112" s="34" t="s">
        <v>326</v>
      </c>
      <c r="E112" s="35">
        <v>6.03</v>
      </c>
      <c r="F112" s="36">
        <v>3.740126582278481</v>
      </c>
      <c r="G112" s="37">
        <v>0.30199999999999999</v>
      </c>
    </row>
    <row r="113" spans="1:7" ht="14.25">
      <c r="A113" s="58" t="s">
        <v>1262</v>
      </c>
      <c r="B113" s="43" t="s">
        <v>108</v>
      </c>
      <c r="C113" s="44"/>
      <c r="D113" s="34" t="s">
        <v>326</v>
      </c>
      <c r="E113" s="35">
        <v>10.38</v>
      </c>
      <c r="F113" s="36">
        <v>6.4358595000000012</v>
      </c>
      <c r="G113" s="37">
        <v>0.46500000000000002</v>
      </c>
    </row>
    <row r="114" spans="1:7" ht="18.75" customHeight="1">
      <c r="A114" s="58" t="s">
        <v>1263</v>
      </c>
      <c r="B114" s="43" t="s">
        <v>114</v>
      </c>
      <c r="C114" s="45"/>
      <c r="D114" s="34" t="s">
        <v>326</v>
      </c>
      <c r="E114" s="35">
        <v>3.87</v>
      </c>
      <c r="F114" s="36">
        <v>2.3994967500000004</v>
      </c>
      <c r="G114" s="37">
        <v>0.153</v>
      </c>
    </row>
    <row r="115" spans="1:7" ht="18.75" customHeight="1">
      <c r="A115" s="58" t="s">
        <v>1264</v>
      </c>
      <c r="B115" s="43" t="s">
        <v>115</v>
      </c>
      <c r="C115" s="41"/>
      <c r="D115" s="34" t="s">
        <v>326</v>
      </c>
      <c r="E115" s="35">
        <v>5.42</v>
      </c>
      <c r="F115" s="36">
        <v>3.3605355000000001</v>
      </c>
      <c r="G115" s="37">
        <v>0.153</v>
      </c>
    </row>
    <row r="116" spans="1:7" ht="18.75" customHeight="1">
      <c r="A116" s="58" t="s">
        <v>1265</v>
      </c>
      <c r="B116" s="43" t="s">
        <v>116</v>
      </c>
      <c r="C116" s="44"/>
      <c r="D116" s="34" t="s">
        <v>326</v>
      </c>
      <c r="E116" s="35">
        <v>8.23</v>
      </c>
      <c r="F116" s="36">
        <v>5.1028057500000017</v>
      </c>
      <c r="G116" s="37">
        <v>0.153</v>
      </c>
    </row>
    <row r="117" spans="1:7" ht="15" customHeight="1">
      <c r="A117" s="58" t="s">
        <v>1266</v>
      </c>
      <c r="B117" s="43" t="s">
        <v>128</v>
      </c>
      <c r="C117" s="896"/>
      <c r="D117" s="34" t="s">
        <v>326</v>
      </c>
      <c r="E117" s="35">
        <v>0.62857142857142867</v>
      </c>
      <c r="F117" s="36">
        <v>0.36458400000000002</v>
      </c>
      <c r="G117" s="37">
        <v>0.02</v>
      </c>
    </row>
    <row r="118" spans="1:7" ht="15" customHeight="1">
      <c r="A118" s="58" t="s">
        <v>2487</v>
      </c>
      <c r="B118" s="43" t="s">
        <v>2488</v>
      </c>
      <c r="C118" s="897"/>
      <c r="D118" s="34" t="s">
        <v>326</v>
      </c>
      <c r="E118" s="59">
        <v>0.86</v>
      </c>
      <c r="F118" s="60">
        <v>0.51</v>
      </c>
      <c r="G118" s="61">
        <v>2.8000000000000001E-2</v>
      </c>
    </row>
    <row r="119" spans="1:7" ht="15" customHeight="1">
      <c r="A119" s="58" t="s">
        <v>1267</v>
      </c>
      <c r="B119" s="43" t="s">
        <v>130</v>
      </c>
      <c r="C119" s="46"/>
      <c r="D119" s="34" t="s">
        <v>326</v>
      </c>
      <c r="E119" s="35">
        <v>0.89523809523809517</v>
      </c>
      <c r="F119" s="36">
        <v>0.52818599999999982</v>
      </c>
      <c r="G119" s="37">
        <v>3.6999999999999998E-2</v>
      </c>
    </row>
    <row r="120" spans="1:7" ht="15" customHeight="1">
      <c r="A120" s="58" t="s">
        <v>1268</v>
      </c>
      <c r="B120" s="43" t="s">
        <v>129</v>
      </c>
      <c r="C120" s="46"/>
      <c r="D120" s="34" t="s">
        <v>326</v>
      </c>
      <c r="E120" s="35">
        <v>0.95238095238095222</v>
      </c>
      <c r="F120" s="36">
        <v>0.57145000000000001</v>
      </c>
      <c r="G120" s="37">
        <v>2.7E-2</v>
      </c>
    </row>
    <row r="121" spans="1:7" ht="22.5" customHeight="1">
      <c r="A121" s="58" t="s">
        <v>1269</v>
      </c>
      <c r="B121" s="43" t="s">
        <v>97</v>
      </c>
      <c r="C121" s="45"/>
      <c r="D121" s="34" t="s">
        <v>326</v>
      </c>
      <c r="E121" s="35">
        <v>3.03</v>
      </c>
      <c r="F121" s="36">
        <v>1.7559299191374662</v>
      </c>
      <c r="G121" s="37">
        <v>0.152</v>
      </c>
    </row>
    <row r="122" spans="1:7" ht="22.5" customHeight="1" thickBot="1">
      <c r="A122" s="62" t="s">
        <v>1270</v>
      </c>
      <c r="B122" s="43" t="s">
        <v>98</v>
      </c>
      <c r="C122" s="41"/>
      <c r="D122" s="34" t="s">
        <v>326</v>
      </c>
      <c r="E122" s="35">
        <v>5.03</v>
      </c>
      <c r="F122" s="36">
        <v>3.1187257500000003</v>
      </c>
      <c r="G122" s="37">
        <v>0.21</v>
      </c>
    </row>
    <row r="123" spans="1:7" ht="20.25" customHeight="1" thickBot="1">
      <c r="A123" s="63" t="s">
        <v>1271</v>
      </c>
      <c r="B123" s="64" t="s">
        <v>99</v>
      </c>
      <c r="C123" s="44"/>
      <c r="D123" s="34" t="s">
        <v>326</v>
      </c>
      <c r="E123" s="35">
        <v>7.85</v>
      </c>
      <c r="F123" s="36">
        <v>4.8671962500000001</v>
      </c>
      <c r="G123" s="37">
        <v>0.379</v>
      </c>
    </row>
    <row r="124" spans="1:7" ht="20.100000000000001" customHeight="1">
      <c r="A124" s="65" t="s">
        <v>1272</v>
      </c>
      <c r="B124" s="43" t="s">
        <v>103</v>
      </c>
      <c r="C124" s="46"/>
      <c r="D124" s="34" t="s">
        <v>326</v>
      </c>
      <c r="E124" s="35">
        <v>5.39</v>
      </c>
      <c r="F124" s="36">
        <v>3.3419347500000001</v>
      </c>
      <c r="G124" s="37">
        <v>0.20399999999999999</v>
      </c>
    </row>
    <row r="125" spans="1:7" ht="20.100000000000001" customHeight="1">
      <c r="A125" s="58" t="s">
        <v>1273</v>
      </c>
      <c r="B125" s="43" t="s">
        <v>104</v>
      </c>
      <c r="C125" s="46"/>
      <c r="D125" s="34" t="s">
        <v>326</v>
      </c>
      <c r="E125" s="35">
        <v>5.15</v>
      </c>
      <c r="F125" s="36">
        <v>3.1931287500000005</v>
      </c>
      <c r="G125" s="37">
        <v>0.20100000000000001</v>
      </c>
    </row>
    <row r="126" spans="1:7" ht="20.100000000000001" customHeight="1">
      <c r="A126" s="58" t="s">
        <v>1274</v>
      </c>
      <c r="B126" s="43" t="s">
        <v>133</v>
      </c>
      <c r="C126" s="45"/>
      <c r="D126" s="34" t="s">
        <v>326</v>
      </c>
      <c r="E126" s="35">
        <v>36.19047619047619</v>
      </c>
      <c r="F126" s="36">
        <v>21.7151</v>
      </c>
      <c r="G126" s="37">
        <v>1.012</v>
      </c>
    </row>
    <row r="127" spans="1:7" ht="20.100000000000001" customHeight="1">
      <c r="A127" s="58" t="s">
        <v>1275</v>
      </c>
      <c r="B127" s="43" t="s">
        <v>134</v>
      </c>
      <c r="C127" s="44"/>
      <c r="D127" s="34" t="s">
        <v>326</v>
      </c>
      <c r="E127" s="35">
        <v>43.80952380952381</v>
      </c>
      <c r="F127" s="36">
        <v>27.163000000000004</v>
      </c>
      <c r="G127" s="37">
        <v>1.2030000000000001</v>
      </c>
    </row>
    <row r="128" spans="1:7" ht="27.75" customHeight="1">
      <c r="A128" s="58" t="s">
        <v>1276</v>
      </c>
      <c r="B128" s="43" t="s">
        <v>117</v>
      </c>
      <c r="C128" s="45"/>
      <c r="D128" s="34" t="s">
        <v>326</v>
      </c>
      <c r="E128" s="35">
        <v>0.28999999999999998</v>
      </c>
      <c r="F128" s="36">
        <v>0.17980725</v>
      </c>
      <c r="G128" s="37">
        <v>1.4999999999999999E-2</v>
      </c>
    </row>
    <row r="129" spans="1:7" ht="18.75" customHeight="1">
      <c r="A129" s="58" t="s">
        <v>1277</v>
      </c>
      <c r="B129" s="43" t="s">
        <v>118</v>
      </c>
      <c r="C129" s="44"/>
      <c r="D129" s="34" t="s">
        <v>326</v>
      </c>
      <c r="E129" s="35">
        <v>0.49</v>
      </c>
      <c r="F129" s="36">
        <v>0.30381225000000001</v>
      </c>
      <c r="G129" s="37">
        <v>2.5000000000000001E-2</v>
      </c>
    </row>
    <row r="130" spans="1:7" ht="32.25" customHeight="1" thickBot="1">
      <c r="A130" s="66" t="s">
        <v>1204</v>
      </c>
      <c r="B130" s="49" t="s">
        <v>123</v>
      </c>
      <c r="C130" s="67"/>
      <c r="D130" s="51" t="s">
        <v>326</v>
      </c>
      <c r="E130" s="52">
        <v>7.52</v>
      </c>
      <c r="F130" s="53">
        <v>4.5119999999999996</v>
      </c>
      <c r="G130" s="54">
        <v>0.24199999999999999</v>
      </c>
    </row>
    <row r="131" spans="1:7" ht="14.25">
      <c r="A131" s="55" t="s">
        <v>1278</v>
      </c>
      <c r="B131" s="56" t="s">
        <v>137</v>
      </c>
      <c r="C131" s="57"/>
      <c r="D131" s="28" t="s">
        <v>326</v>
      </c>
      <c r="E131" s="29">
        <v>9.48</v>
      </c>
      <c r="F131" s="30">
        <v>5.8778370000000004</v>
      </c>
      <c r="G131" s="31">
        <v>0.39500000000000002</v>
      </c>
    </row>
    <row r="132" spans="1:7" ht="14.25">
      <c r="A132" s="58" t="s">
        <v>1279</v>
      </c>
      <c r="B132" s="43" t="s">
        <v>138</v>
      </c>
      <c r="C132" s="41"/>
      <c r="D132" s="34" t="s">
        <v>326</v>
      </c>
      <c r="E132" s="35">
        <v>14.74</v>
      </c>
      <c r="F132" s="36">
        <v>9.1391685000000003</v>
      </c>
      <c r="G132" s="37">
        <v>0.60399999999999998</v>
      </c>
    </row>
    <row r="133" spans="1:7" ht="14.25">
      <c r="A133" s="58" t="s">
        <v>1280</v>
      </c>
      <c r="B133" s="43" t="s">
        <v>139</v>
      </c>
      <c r="C133" s="41"/>
      <c r="D133" s="34" t="s">
        <v>326</v>
      </c>
      <c r="E133" s="35">
        <v>19.22</v>
      </c>
      <c r="F133" s="36">
        <v>11.916880500000003</v>
      </c>
      <c r="G133" s="37">
        <v>0.81299999999999994</v>
      </c>
    </row>
    <row r="134" spans="1:7" ht="14.25">
      <c r="A134" s="58" t="s">
        <v>1281</v>
      </c>
      <c r="B134" s="43" t="s">
        <v>140</v>
      </c>
      <c r="C134" s="41"/>
      <c r="D134" s="34" t="s">
        <v>326</v>
      </c>
      <c r="E134" s="35">
        <v>23.97</v>
      </c>
      <c r="F134" s="36">
        <v>14.86199925</v>
      </c>
      <c r="G134" s="37">
        <v>1.022</v>
      </c>
    </row>
    <row r="135" spans="1:7" ht="14.25">
      <c r="A135" s="58" t="s">
        <v>1282</v>
      </c>
      <c r="B135" s="43" t="s">
        <v>141</v>
      </c>
      <c r="C135" s="41"/>
      <c r="D135" s="34" t="s">
        <v>326</v>
      </c>
      <c r="E135" s="35">
        <v>28.14</v>
      </c>
      <c r="F135" s="36">
        <v>17.4475035</v>
      </c>
      <c r="G135" s="37">
        <v>1.2310000000000001</v>
      </c>
    </row>
    <row r="136" spans="1:7" ht="14.25">
      <c r="A136" s="58" t="s">
        <v>1283</v>
      </c>
      <c r="B136" s="43" t="s">
        <v>142</v>
      </c>
      <c r="C136" s="41"/>
      <c r="D136" s="34" t="s">
        <v>326</v>
      </c>
      <c r="E136" s="35">
        <v>33.340000000000003</v>
      </c>
      <c r="F136" s="36">
        <v>20.671633500000002</v>
      </c>
      <c r="G136" s="37">
        <v>1.44</v>
      </c>
    </row>
    <row r="137" spans="1:7" ht="14.25">
      <c r="A137" s="58" t="s">
        <v>1284</v>
      </c>
      <c r="B137" s="43" t="s">
        <v>143</v>
      </c>
      <c r="C137" s="44"/>
      <c r="D137" s="34" t="s">
        <v>326</v>
      </c>
      <c r="E137" s="35">
        <v>37.770000000000003</v>
      </c>
      <c r="F137" s="36">
        <v>23.418344250000004</v>
      </c>
      <c r="G137" s="37">
        <v>1.649</v>
      </c>
    </row>
    <row r="138" spans="1:7" ht="28.5">
      <c r="A138" s="58" t="s">
        <v>1285</v>
      </c>
      <c r="B138" s="43" t="s">
        <v>144</v>
      </c>
      <c r="C138" s="45"/>
      <c r="D138" s="34" t="s">
        <v>326</v>
      </c>
      <c r="E138" s="35">
        <v>19.66</v>
      </c>
      <c r="F138" s="36">
        <v>12.1896915</v>
      </c>
      <c r="G138" s="37">
        <v>0.57999999999999996</v>
      </c>
    </row>
    <row r="139" spans="1:7" ht="28.5">
      <c r="A139" s="58" t="s">
        <v>1286</v>
      </c>
      <c r="B139" s="43" t="s">
        <v>145</v>
      </c>
      <c r="C139" s="41"/>
      <c r="D139" s="34" t="s">
        <v>326</v>
      </c>
      <c r="E139" s="35">
        <v>27.48</v>
      </c>
      <c r="F139" s="36">
        <v>17.038287000000004</v>
      </c>
      <c r="G139" s="37">
        <v>0.89</v>
      </c>
    </row>
    <row r="140" spans="1:7" ht="28.5">
      <c r="A140" s="58" t="s">
        <v>1287</v>
      </c>
      <c r="B140" s="43" t="s">
        <v>146</v>
      </c>
      <c r="C140" s="41"/>
      <c r="D140" s="34" t="s">
        <v>326</v>
      </c>
      <c r="E140" s="35">
        <v>36.979999999999997</v>
      </c>
      <c r="F140" s="36">
        <v>22.928524499999998</v>
      </c>
      <c r="G140" s="37">
        <v>1.1950000000000001</v>
      </c>
    </row>
    <row r="141" spans="1:7" ht="28.5">
      <c r="A141" s="58" t="s">
        <v>1288</v>
      </c>
      <c r="B141" s="43" t="s">
        <v>147</v>
      </c>
      <c r="C141" s="41"/>
      <c r="D141" s="34" t="s">
        <v>326</v>
      </c>
      <c r="E141" s="35">
        <v>46.19</v>
      </c>
      <c r="F141" s="36">
        <v>28.63895475</v>
      </c>
      <c r="G141" s="37">
        <v>1.5</v>
      </c>
    </row>
    <row r="142" spans="1:7" ht="28.5">
      <c r="A142" s="58" t="s">
        <v>1289</v>
      </c>
      <c r="B142" s="43" t="s">
        <v>148</v>
      </c>
      <c r="C142" s="41"/>
      <c r="D142" s="34" t="s">
        <v>326</v>
      </c>
      <c r="E142" s="35">
        <v>55.14</v>
      </c>
      <c r="F142" s="36">
        <v>34.188178500000006</v>
      </c>
      <c r="G142" s="37">
        <v>1.806</v>
      </c>
    </row>
    <row r="143" spans="1:7" ht="28.5">
      <c r="A143" s="58" t="s">
        <v>1290</v>
      </c>
      <c r="B143" s="43" t="s">
        <v>149</v>
      </c>
      <c r="C143" s="41"/>
      <c r="D143" s="34" t="s">
        <v>326</v>
      </c>
      <c r="E143" s="35">
        <v>61.32</v>
      </c>
      <c r="F143" s="36">
        <v>38.019933000000009</v>
      </c>
      <c r="G143" s="37">
        <v>2.11</v>
      </c>
    </row>
    <row r="144" spans="1:7" ht="28.5">
      <c r="A144" s="58" t="s">
        <v>1291</v>
      </c>
      <c r="B144" s="43" t="s">
        <v>150</v>
      </c>
      <c r="C144" s="44"/>
      <c r="D144" s="34" t="s">
        <v>326</v>
      </c>
      <c r="E144" s="35">
        <v>69.86</v>
      </c>
      <c r="F144" s="36">
        <v>43.314946500000005</v>
      </c>
      <c r="G144" s="37">
        <v>2.415</v>
      </c>
    </row>
    <row r="145" spans="1:7" ht="28.5">
      <c r="A145" s="58" t="s">
        <v>1292</v>
      </c>
      <c r="B145" s="43" t="s">
        <v>171</v>
      </c>
      <c r="C145" s="45"/>
      <c r="D145" s="34" t="s">
        <v>326</v>
      </c>
      <c r="E145" s="35">
        <v>11.22</v>
      </c>
      <c r="F145" s="36">
        <v>6.9566805000000009</v>
      </c>
      <c r="G145" s="37">
        <v>0.32</v>
      </c>
    </row>
    <row r="146" spans="1:7" ht="28.5">
      <c r="A146" s="58" t="s">
        <v>1293</v>
      </c>
      <c r="B146" s="43" t="s">
        <v>172</v>
      </c>
      <c r="C146" s="41"/>
      <c r="D146" s="34" t="s">
        <v>326</v>
      </c>
      <c r="E146" s="35">
        <v>15.14</v>
      </c>
      <c r="F146" s="36">
        <v>9.387178500000001</v>
      </c>
      <c r="G146" s="37">
        <v>0.45</v>
      </c>
    </row>
    <row r="147" spans="1:7" ht="28.5">
      <c r="A147" s="58" t="s">
        <v>1294</v>
      </c>
      <c r="B147" s="43" t="s">
        <v>173</v>
      </c>
      <c r="C147" s="41"/>
      <c r="D147" s="34" t="s">
        <v>326</v>
      </c>
      <c r="E147" s="35">
        <v>20.14</v>
      </c>
      <c r="F147" s="36">
        <v>12.487303500000001</v>
      </c>
      <c r="G147" s="37">
        <v>0.6</v>
      </c>
    </row>
    <row r="148" spans="1:7" ht="28.5">
      <c r="A148" s="58" t="s">
        <v>1295</v>
      </c>
      <c r="B148" s="43" t="s">
        <v>174</v>
      </c>
      <c r="C148" s="41"/>
      <c r="D148" s="34" t="s">
        <v>326</v>
      </c>
      <c r="E148" s="35">
        <v>25.15</v>
      </c>
      <c r="F148" s="36">
        <v>15.593628750000001</v>
      </c>
      <c r="G148" s="37">
        <v>0.75</v>
      </c>
    </row>
    <row r="149" spans="1:7" ht="28.5">
      <c r="A149" s="58" t="s">
        <v>1296</v>
      </c>
      <c r="B149" s="43" t="s">
        <v>175</v>
      </c>
      <c r="C149" s="41"/>
      <c r="D149" s="34" t="s">
        <v>326</v>
      </c>
      <c r="E149" s="35">
        <v>14.27</v>
      </c>
      <c r="F149" s="36">
        <v>8.8477567500000003</v>
      </c>
      <c r="G149" s="37">
        <v>0.4</v>
      </c>
    </row>
    <row r="150" spans="1:7" ht="28.5">
      <c r="A150" s="58" t="s">
        <v>1297</v>
      </c>
      <c r="B150" s="43" t="s">
        <v>176</v>
      </c>
      <c r="C150" s="41"/>
      <c r="D150" s="34" t="s">
        <v>326</v>
      </c>
      <c r="E150" s="35">
        <v>18.86</v>
      </c>
      <c r="F150" s="36">
        <v>11.693671500000001</v>
      </c>
      <c r="G150" s="37">
        <v>0.54</v>
      </c>
    </row>
    <row r="151" spans="1:7" ht="28.5">
      <c r="A151" s="58" t="s">
        <v>1298</v>
      </c>
      <c r="B151" s="43" t="s">
        <v>177</v>
      </c>
      <c r="C151" s="41"/>
      <c r="D151" s="34" t="s">
        <v>326</v>
      </c>
      <c r="E151" s="35">
        <v>24.66</v>
      </c>
      <c r="F151" s="36">
        <v>15.289816500000001</v>
      </c>
      <c r="G151" s="37">
        <v>0.7</v>
      </c>
    </row>
    <row r="152" spans="1:7" ht="28.5">
      <c r="A152" s="58" t="s">
        <v>1299</v>
      </c>
      <c r="B152" s="43" t="s">
        <v>178</v>
      </c>
      <c r="C152" s="44"/>
      <c r="D152" s="34" t="s">
        <v>326</v>
      </c>
      <c r="E152" s="35">
        <v>30.28</v>
      </c>
      <c r="F152" s="36">
        <v>18.774357000000002</v>
      </c>
      <c r="G152" s="37">
        <v>0.86</v>
      </c>
    </row>
    <row r="153" spans="1:7" ht="17.25" customHeight="1">
      <c r="A153" s="58" t="s">
        <v>1300</v>
      </c>
      <c r="B153" s="43" t="s">
        <v>167</v>
      </c>
      <c r="C153" s="45"/>
      <c r="D153" s="34" t="s">
        <v>326</v>
      </c>
      <c r="E153" s="35">
        <v>17.63</v>
      </c>
      <c r="F153" s="36">
        <v>10.754255924999999</v>
      </c>
      <c r="G153" s="37">
        <v>0.46</v>
      </c>
    </row>
    <row r="154" spans="1:7" ht="17.25" customHeight="1">
      <c r="A154" s="58" t="s">
        <v>1301</v>
      </c>
      <c r="B154" s="43" t="s">
        <v>168</v>
      </c>
      <c r="C154" s="41"/>
      <c r="D154" s="34" t="s">
        <v>326</v>
      </c>
      <c r="E154" s="35">
        <v>24.59</v>
      </c>
      <c r="F154" s="36">
        <v>14.999838524999999</v>
      </c>
      <c r="G154" s="37">
        <v>0.66500000000000004</v>
      </c>
    </row>
    <row r="155" spans="1:7" ht="17.25" customHeight="1">
      <c r="A155" s="58" t="s">
        <v>1302</v>
      </c>
      <c r="B155" s="43" t="s">
        <v>169</v>
      </c>
      <c r="C155" s="41"/>
      <c r="D155" s="34" t="s">
        <v>326</v>
      </c>
      <c r="E155" s="35">
        <v>31.53</v>
      </c>
      <c r="F155" s="36">
        <v>19.233221175000001</v>
      </c>
      <c r="G155" s="37">
        <v>0.875</v>
      </c>
    </row>
    <row r="156" spans="1:7" ht="17.25" customHeight="1">
      <c r="A156" s="58" t="s">
        <v>1303</v>
      </c>
      <c r="B156" s="43" t="s">
        <v>170</v>
      </c>
      <c r="C156" s="44"/>
      <c r="D156" s="34" t="s">
        <v>326</v>
      </c>
      <c r="E156" s="35">
        <v>39.85</v>
      </c>
      <c r="F156" s="36">
        <v>24.308400374999998</v>
      </c>
      <c r="G156" s="37">
        <v>1.08</v>
      </c>
    </row>
    <row r="157" spans="1:7" ht="14.25">
      <c r="A157" s="58" t="s">
        <v>1304</v>
      </c>
      <c r="B157" s="43" t="s">
        <v>159</v>
      </c>
      <c r="C157" s="45"/>
      <c r="D157" s="34" t="s">
        <v>326</v>
      </c>
      <c r="E157" s="35">
        <v>10.11</v>
      </c>
      <c r="F157" s="36">
        <v>6.2684527499999998</v>
      </c>
      <c r="G157" s="37">
        <v>0.34</v>
      </c>
    </row>
    <row r="158" spans="1:7" ht="14.25">
      <c r="A158" s="58" t="s">
        <v>1305</v>
      </c>
      <c r="B158" s="43" t="s">
        <v>160</v>
      </c>
      <c r="C158" s="41"/>
      <c r="D158" s="34" t="s">
        <v>326</v>
      </c>
      <c r="E158" s="35">
        <v>14.29</v>
      </c>
      <c r="F158" s="36">
        <v>8.8601572500000003</v>
      </c>
      <c r="G158" s="37">
        <v>0.498</v>
      </c>
    </row>
    <row r="159" spans="1:7" ht="14.25">
      <c r="A159" s="58" t="s">
        <v>1306</v>
      </c>
      <c r="B159" s="43" t="s">
        <v>161</v>
      </c>
      <c r="C159" s="41"/>
      <c r="D159" s="34" t="s">
        <v>326</v>
      </c>
      <c r="E159" s="35">
        <v>20.100000000000001</v>
      </c>
      <c r="F159" s="36">
        <v>12.462502500000001</v>
      </c>
      <c r="G159" s="37">
        <v>0.65</v>
      </c>
    </row>
    <row r="160" spans="1:7" ht="14.25">
      <c r="A160" s="58" t="s">
        <v>1307</v>
      </c>
      <c r="B160" s="43" t="s">
        <v>162</v>
      </c>
      <c r="C160" s="41"/>
      <c r="D160" s="34" t="s">
        <v>326</v>
      </c>
      <c r="E160" s="35">
        <v>29.61</v>
      </c>
      <c r="F160" s="36">
        <v>18.358940250000003</v>
      </c>
      <c r="G160" s="37">
        <v>0.80200000000000005</v>
      </c>
    </row>
    <row r="161" spans="1:7" ht="14.25">
      <c r="A161" s="58" t="s">
        <v>1308</v>
      </c>
      <c r="B161" s="43" t="s">
        <v>155</v>
      </c>
      <c r="C161" s="41"/>
      <c r="D161" s="34" t="s">
        <v>326</v>
      </c>
      <c r="E161" s="35">
        <v>12.38</v>
      </c>
      <c r="F161" s="36">
        <v>7.6759094999999995</v>
      </c>
      <c r="G161" s="37">
        <v>0.42</v>
      </c>
    </row>
    <row r="162" spans="1:7" ht="14.25">
      <c r="A162" s="58" t="s">
        <v>1309</v>
      </c>
      <c r="B162" s="43" t="s">
        <v>156</v>
      </c>
      <c r="C162" s="41"/>
      <c r="D162" s="34" t="s">
        <v>326</v>
      </c>
      <c r="E162" s="35">
        <v>17.43</v>
      </c>
      <c r="F162" s="36">
        <v>10.807035750000001</v>
      </c>
      <c r="G162" s="37">
        <v>0.59</v>
      </c>
    </row>
    <row r="163" spans="1:7" ht="14.25">
      <c r="A163" s="58" t="s">
        <v>1310</v>
      </c>
      <c r="B163" s="43" t="s">
        <v>157</v>
      </c>
      <c r="C163" s="41"/>
      <c r="D163" s="34" t="s">
        <v>326</v>
      </c>
      <c r="E163" s="35">
        <v>24.1</v>
      </c>
      <c r="F163" s="36">
        <v>14.942602500000001</v>
      </c>
      <c r="G163" s="37">
        <v>0.75</v>
      </c>
    </row>
    <row r="164" spans="1:7" ht="14.25">
      <c r="A164" s="58" t="s">
        <v>1311</v>
      </c>
      <c r="B164" s="43" t="s">
        <v>158</v>
      </c>
      <c r="C164" s="44"/>
      <c r="D164" s="34" t="s">
        <v>326</v>
      </c>
      <c r="E164" s="35">
        <v>33.6</v>
      </c>
      <c r="F164" s="36">
        <v>20.832840000000001</v>
      </c>
      <c r="G164" s="37">
        <v>0.91</v>
      </c>
    </row>
    <row r="165" spans="1:7" ht="28.5">
      <c r="A165" s="58" t="s">
        <v>1312</v>
      </c>
      <c r="B165" s="43" t="s">
        <v>179</v>
      </c>
      <c r="C165" s="45"/>
      <c r="D165" s="34" t="s">
        <v>326</v>
      </c>
      <c r="E165" s="35">
        <v>12.97</v>
      </c>
      <c r="F165" s="36">
        <v>7.7822918250000006</v>
      </c>
      <c r="G165" s="37">
        <v>0.4</v>
      </c>
    </row>
    <row r="166" spans="1:7" ht="28.5">
      <c r="A166" s="58" t="s">
        <v>1313</v>
      </c>
      <c r="B166" s="43" t="s">
        <v>180</v>
      </c>
      <c r="C166" s="41"/>
      <c r="D166" s="34" t="s">
        <v>326</v>
      </c>
      <c r="E166" s="35">
        <v>17.170000000000002</v>
      </c>
      <c r="F166" s="36">
        <v>10.302386325000001</v>
      </c>
      <c r="G166" s="37">
        <v>0.56999999999999995</v>
      </c>
    </row>
    <row r="167" spans="1:7" ht="28.5">
      <c r="A167" s="58" t="s">
        <v>1314</v>
      </c>
      <c r="B167" s="43" t="s">
        <v>181</v>
      </c>
      <c r="C167" s="41"/>
      <c r="D167" s="34" t="s">
        <v>326</v>
      </c>
      <c r="E167" s="35">
        <v>21.41</v>
      </c>
      <c r="F167" s="36">
        <v>12.846481725000002</v>
      </c>
      <c r="G167" s="37">
        <v>0.76</v>
      </c>
    </row>
    <row r="168" spans="1:7" ht="28.5">
      <c r="A168" s="58" t="s">
        <v>1315</v>
      </c>
      <c r="B168" s="43" t="s">
        <v>182</v>
      </c>
      <c r="C168" s="41"/>
      <c r="D168" s="34" t="s">
        <v>326</v>
      </c>
      <c r="E168" s="35">
        <v>26.79</v>
      </c>
      <c r="F168" s="36">
        <v>16.074602774999999</v>
      </c>
      <c r="G168" s="37">
        <v>0.95</v>
      </c>
    </row>
    <row r="169" spans="1:7" ht="14.25">
      <c r="A169" s="58" t="s">
        <v>1316</v>
      </c>
      <c r="B169" s="43" t="s">
        <v>183</v>
      </c>
      <c r="C169" s="41"/>
      <c r="D169" s="34" t="s">
        <v>326</v>
      </c>
      <c r="E169" s="35">
        <v>14.96</v>
      </c>
      <c r="F169" s="36">
        <v>9.2755740000000024</v>
      </c>
      <c r="G169" s="37">
        <v>0.47</v>
      </c>
    </row>
    <row r="170" spans="1:7" ht="14.25">
      <c r="A170" s="58" t="s">
        <v>1317</v>
      </c>
      <c r="B170" s="43" t="s">
        <v>184</v>
      </c>
      <c r="C170" s="41"/>
      <c r="D170" s="34" t="s">
        <v>326</v>
      </c>
      <c r="E170" s="35">
        <v>20.399999999999999</v>
      </c>
      <c r="F170" s="36">
        <v>12.64851</v>
      </c>
      <c r="G170" s="37">
        <v>0.66</v>
      </c>
    </row>
    <row r="171" spans="1:7" ht="14.25">
      <c r="A171" s="58" t="s">
        <v>1318</v>
      </c>
      <c r="B171" s="43" t="s">
        <v>185</v>
      </c>
      <c r="C171" s="41"/>
      <c r="D171" s="34" t="s">
        <v>326</v>
      </c>
      <c r="E171" s="35">
        <v>24.22</v>
      </c>
      <c r="F171" s="36">
        <v>15.0170055</v>
      </c>
      <c r="G171" s="37">
        <v>0.86</v>
      </c>
    </row>
    <row r="172" spans="1:7" ht="14.25">
      <c r="A172" s="58" t="s">
        <v>1319</v>
      </c>
      <c r="B172" s="43" t="s">
        <v>186</v>
      </c>
      <c r="C172" s="44"/>
      <c r="D172" s="34" t="s">
        <v>326</v>
      </c>
      <c r="E172" s="35">
        <v>29.88</v>
      </c>
      <c r="F172" s="36">
        <v>18.526347000000001</v>
      </c>
      <c r="G172" s="37">
        <v>1.06</v>
      </c>
    </row>
    <row r="173" spans="1:7" ht="14.25">
      <c r="A173" s="58" t="s">
        <v>1320</v>
      </c>
      <c r="B173" s="43" t="s">
        <v>151</v>
      </c>
      <c r="C173" s="45"/>
      <c r="D173" s="34" t="s">
        <v>326</v>
      </c>
      <c r="E173" s="35">
        <v>12.03</v>
      </c>
      <c r="F173" s="36">
        <v>7.2182706749999994</v>
      </c>
      <c r="G173" s="37">
        <v>0.42</v>
      </c>
    </row>
    <row r="174" spans="1:7" ht="14.25">
      <c r="A174" s="58" t="s">
        <v>1321</v>
      </c>
      <c r="B174" s="43" t="s">
        <v>152</v>
      </c>
      <c r="C174" s="41"/>
      <c r="D174" s="34" t="s">
        <v>326</v>
      </c>
      <c r="E174" s="35">
        <v>18.34</v>
      </c>
      <c r="F174" s="36">
        <v>11.004412650000001</v>
      </c>
      <c r="G174" s="37">
        <v>0.61799999999999999</v>
      </c>
    </row>
    <row r="175" spans="1:7" ht="14.25">
      <c r="A175" s="58" t="s">
        <v>1322</v>
      </c>
      <c r="B175" s="43" t="s">
        <v>153</v>
      </c>
      <c r="C175" s="41"/>
      <c r="D175" s="34" t="s">
        <v>326</v>
      </c>
      <c r="E175" s="35">
        <v>23.16</v>
      </c>
      <c r="F175" s="36">
        <v>13.896521100000001</v>
      </c>
      <c r="G175" s="37">
        <v>0.81</v>
      </c>
    </row>
    <row r="176" spans="1:7" ht="14.25">
      <c r="A176" s="58" t="s">
        <v>1323</v>
      </c>
      <c r="B176" s="43" t="s">
        <v>154</v>
      </c>
      <c r="C176" s="41"/>
      <c r="D176" s="34" t="s">
        <v>326</v>
      </c>
      <c r="E176" s="35">
        <v>35.200000000000003</v>
      </c>
      <c r="F176" s="36">
        <v>21.120792000000005</v>
      </c>
      <c r="G176" s="37">
        <v>1.002</v>
      </c>
    </row>
    <row r="177" spans="1:7" ht="14.25">
      <c r="A177" s="58" t="s">
        <v>1324</v>
      </c>
      <c r="B177" s="43" t="s">
        <v>163</v>
      </c>
      <c r="C177" s="41"/>
      <c r="D177" s="34" t="s">
        <v>326</v>
      </c>
      <c r="E177" s="35">
        <v>15.4</v>
      </c>
      <c r="F177" s="36">
        <v>9.5483850000000015</v>
      </c>
      <c r="G177" s="37">
        <v>0.5</v>
      </c>
    </row>
    <row r="178" spans="1:7" ht="14.25">
      <c r="A178" s="58" t="s">
        <v>1325</v>
      </c>
      <c r="B178" s="43" t="s">
        <v>164</v>
      </c>
      <c r="C178" s="41"/>
      <c r="D178" s="34" t="s">
        <v>326</v>
      </c>
      <c r="E178" s="35">
        <v>21.39</v>
      </c>
      <c r="F178" s="36">
        <v>13.262334750000004</v>
      </c>
      <c r="G178" s="37">
        <v>0.71</v>
      </c>
    </row>
    <row r="179" spans="1:7" ht="14.25">
      <c r="A179" s="58" t="s">
        <v>1326</v>
      </c>
      <c r="B179" s="43" t="s">
        <v>165</v>
      </c>
      <c r="C179" s="41"/>
      <c r="D179" s="34" t="s">
        <v>326</v>
      </c>
      <c r="E179" s="35">
        <v>27.58</v>
      </c>
      <c r="F179" s="36">
        <v>17.100289499999999</v>
      </c>
      <c r="G179" s="37">
        <v>0.91</v>
      </c>
    </row>
    <row r="180" spans="1:7" ht="15" thickBot="1">
      <c r="A180" s="66" t="s">
        <v>1327</v>
      </c>
      <c r="B180" s="49" t="s">
        <v>166</v>
      </c>
      <c r="C180" s="50"/>
      <c r="D180" s="51" t="s">
        <v>326</v>
      </c>
      <c r="E180" s="52">
        <v>33.17</v>
      </c>
      <c r="F180" s="53">
        <v>20.566229250000003</v>
      </c>
      <c r="G180" s="54">
        <v>1.1100000000000001</v>
      </c>
    </row>
    <row r="181" spans="1:7" ht="30.75" customHeight="1">
      <c r="A181" s="55" t="s">
        <v>1328</v>
      </c>
      <c r="B181" s="56" t="s">
        <v>79</v>
      </c>
      <c r="C181" s="57"/>
      <c r="D181" s="28" t="s">
        <v>326</v>
      </c>
      <c r="E181" s="29">
        <v>5.22</v>
      </c>
      <c r="F181" s="30">
        <v>3.1796428571428565</v>
      </c>
      <c r="G181" s="31">
        <v>0.217</v>
      </c>
    </row>
    <row r="182" spans="1:7" ht="30.75" customHeight="1">
      <c r="A182" s="58" t="s">
        <v>1329</v>
      </c>
      <c r="B182" s="43" t="s">
        <v>80</v>
      </c>
      <c r="C182" s="44"/>
      <c r="D182" s="34" t="s">
        <v>326</v>
      </c>
      <c r="E182" s="35">
        <v>10.48</v>
      </c>
      <c r="F182" s="36">
        <v>6.5</v>
      </c>
      <c r="G182" s="37">
        <v>0.33900000000000002</v>
      </c>
    </row>
    <row r="183" spans="1:7" ht="24.75" customHeight="1">
      <c r="A183" s="58" t="s">
        <v>1330</v>
      </c>
      <c r="B183" s="43" t="s">
        <v>81</v>
      </c>
      <c r="C183" s="45"/>
      <c r="D183" s="34" t="s">
        <v>326</v>
      </c>
      <c r="E183" s="35">
        <v>3.96</v>
      </c>
      <c r="F183" s="36">
        <v>2.4150672645739912</v>
      </c>
      <c r="G183" s="37">
        <v>0.182</v>
      </c>
    </row>
    <row r="184" spans="1:7" ht="24.75" customHeight="1">
      <c r="A184" s="58" t="s">
        <v>1331</v>
      </c>
      <c r="B184" s="43" t="s">
        <v>82</v>
      </c>
      <c r="C184" s="44"/>
      <c r="D184" s="34" t="s">
        <v>326</v>
      </c>
      <c r="E184" s="35">
        <v>10.08</v>
      </c>
      <c r="F184" s="36">
        <v>6.2562065541211513</v>
      </c>
      <c r="G184" s="37">
        <v>0.315</v>
      </c>
    </row>
    <row r="185" spans="1:7" ht="30.75" customHeight="1">
      <c r="A185" s="58" t="s">
        <v>1332</v>
      </c>
      <c r="B185" s="43" t="s">
        <v>83</v>
      </c>
      <c r="C185" s="45"/>
      <c r="D185" s="34" t="s">
        <v>326</v>
      </c>
      <c r="E185" s="35">
        <v>7.44</v>
      </c>
      <c r="F185" s="36">
        <v>4.6129860000000011</v>
      </c>
      <c r="G185" s="37">
        <v>0.24399999999999999</v>
      </c>
    </row>
    <row r="186" spans="1:7" ht="30.75" customHeight="1">
      <c r="A186" s="58" t="s">
        <v>1333</v>
      </c>
      <c r="B186" s="43" t="s">
        <v>84</v>
      </c>
      <c r="C186" s="44"/>
      <c r="D186" s="34" t="s">
        <v>326</v>
      </c>
      <c r="E186" s="35">
        <v>11.45</v>
      </c>
      <c r="F186" s="36">
        <v>7.0992862500000005</v>
      </c>
      <c r="G186" s="37">
        <v>0.35</v>
      </c>
    </row>
    <row r="187" spans="1:7" ht="27" customHeight="1">
      <c r="A187" s="58" t="s">
        <v>1334</v>
      </c>
      <c r="B187" s="43" t="s">
        <v>85</v>
      </c>
      <c r="C187" s="45"/>
      <c r="D187" s="34" t="s">
        <v>326</v>
      </c>
      <c r="E187" s="35">
        <v>5.52</v>
      </c>
      <c r="F187" s="36">
        <v>3.4225380000000007</v>
      </c>
      <c r="G187" s="37">
        <v>0.20899999999999999</v>
      </c>
    </row>
    <row r="188" spans="1:7" ht="27" customHeight="1">
      <c r="A188" s="58" t="s">
        <v>1335</v>
      </c>
      <c r="B188" s="43" t="s">
        <v>86</v>
      </c>
      <c r="C188" s="44"/>
      <c r="D188" s="34" t="s">
        <v>326</v>
      </c>
      <c r="E188" s="35">
        <v>10.98</v>
      </c>
      <c r="F188" s="36">
        <v>6.8078745000000005</v>
      </c>
      <c r="G188" s="37">
        <v>0.32600000000000001</v>
      </c>
    </row>
    <row r="189" spans="1:7" ht="30" customHeight="1">
      <c r="A189" s="58" t="s">
        <v>1336</v>
      </c>
      <c r="B189" s="43" t="s">
        <v>87</v>
      </c>
      <c r="C189" s="46"/>
      <c r="D189" s="34" t="s">
        <v>326</v>
      </c>
      <c r="E189" s="35">
        <v>3.89</v>
      </c>
      <c r="F189" s="36">
        <v>2.335644820295983</v>
      </c>
      <c r="G189" s="37">
        <v>0.188</v>
      </c>
    </row>
    <row r="190" spans="1:7" ht="30" customHeight="1">
      <c r="A190" s="58" t="s">
        <v>1337</v>
      </c>
      <c r="B190" s="43" t="s">
        <v>88</v>
      </c>
      <c r="C190" s="46"/>
      <c r="D190" s="34" t="s">
        <v>326</v>
      </c>
      <c r="E190" s="35">
        <v>4.34</v>
      </c>
      <c r="F190" s="36">
        <v>2.6019431279620853</v>
      </c>
      <c r="G190" s="37">
        <v>0.157</v>
      </c>
    </row>
    <row r="191" spans="1:7" ht="30" customHeight="1">
      <c r="A191" s="58" t="s">
        <v>1338</v>
      </c>
      <c r="B191" s="43" t="s">
        <v>89</v>
      </c>
      <c r="C191" s="46"/>
      <c r="D191" s="34" t="s">
        <v>326</v>
      </c>
      <c r="E191" s="35">
        <v>4.76</v>
      </c>
      <c r="F191" s="36">
        <v>2.9544827586206894</v>
      </c>
      <c r="G191" s="37">
        <v>0.20200000000000001</v>
      </c>
    </row>
    <row r="192" spans="1:7" ht="30" customHeight="1">
      <c r="A192" s="58" t="s">
        <v>1339</v>
      </c>
      <c r="B192" s="43" t="s">
        <v>90</v>
      </c>
      <c r="C192" s="46"/>
      <c r="D192" s="34" t="s">
        <v>326</v>
      </c>
      <c r="E192" s="35">
        <v>4.26</v>
      </c>
      <c r="F192" s="36">
        <v>2.6413065000000007</v>
      </c>
      <c r="G192" s="37">
        <v>0.16600000000000001</v>
      </c>
    </row>
    <row r="193" spans="1:7" ht="30" customHeight="1">
      <c r="A193" s="58" t="s">
        <v>1340</v>
      </c>
      <c r="B193" s="43" t="s">
        <v>95</v>
      </c>
      <c r="C193" s="896"/>
      <c r="D193" s="34" t="s">
        <v>326</v>
      </c>
      <c r="E193" s="35">
        <v>7.72</v>
      </c>
      <c r="F193" s="36">
        <v>4.7865929999999999</v>
      </c>
      <c r="G193" s="37">
        <v>0.19</v>
      </c>
    </row>
    <row r="194" spans="1:7" ht="30" customHeight="1">
      <c r="A194" s="32" t="s">
        <v>2489</v>
      </c>
      <c r="B194" s="43" t="s">
        <v>2490</v>
      </c>
      <c r="C194" s="898"/>
      <c r="D194" s="34" t="s">
        <v>326</v>
      </c>
      <c r="E194" s="59">
        <v>8.9499999999999993</v>
      </c>
      <c r="F194" s="60">
        <v>5.37</v>
      </c>
      <c r="G194" s="61">
        <v>0.28699999999999998</v>
      </c>
    </row>
    <row r="195" spans="1:7" ht="30" customHeight="1">
      <c r="A195" s="58" t="s">
        <v>2491</v>
      </c>
      <c r="B195" s="43" t="s">
        <v>2492</v>
      </c>
      <c r="C195" s="897"/>
      <c r="D195" s="34" t="s">
        <v>326</v>
      </c>
      <c r="E195" s="59">
        <v>10.95</v>
      </c>
      <c r="F195" s="60">
        <v>6.57</v>
      </c>
      <c r="G195" s="61">
        <v>0.38400000000000001</v>
      </c>
    </row>
    <row r="196" spans="1:7" ht="30" customHeight="1">
      <c r="A196" s="58" t="s">
        <v>1341</v>
      </c>
      <c r="B196" s="43" t="s">
        <v>96</v>
      </c>
      <c r="C196" s="896"/>
      <c r="D196" s="34" t="s">
        <v>326</v>
      </c>
      <c r="E196" s="35">
        <v>9.18</v>
      </c>
      <c r="F196" s="36">
        <v>5.6918294999999999</v>
      </c>
      <c r="G196" s="37">
        <v>0.22</v>
      </c>
    </row>
    <row r="197" spans="1:7" ht="30" customHeight="1">
      <c r="A197" s="58" t="s">
        <v>2493</v>
      </c>
      <c r="B197" s="43" t="s">
        <v>2494</v>
      </c>
      <c r="C197" s="898"/>
      <c r="D197" s="68" t="s">
        <v>326</v>
      </c>
      <c r="E197" s="69">
        <v>10.29</v>
      </c>
      <c r="F197" s="60">
        <v>6.17</v>
      </c>
      <c r="G197" s="61">
        <v>0.32800000000000001</v>
      </c>
    </row>
    <row r="198" spans="1:7" ht="30" customHeight="1">
      <c r="A198" s="58" t="s">
        <v>2495</v>
      </c>
      <c r="B198" s="43" t="s">
        <v>2496</v>
      </c>
      <c r="C198" s="897"/>
      <c r="D198" s="68" t="s">
        <v>326</v>
      </c>
      <c r="E198" s="70">
        <v>11.38</v>
      </c>
      <c r="F198" s="71">
        <v>6.83</v>
      </c>
      <c r="G198" s="61">
        <v>0.39600000000000002</v>
      </c>
    </row>
    <row r="199" spans="1:7" ht="30" customHeight="1">
      <c r="A199" s="58" t="s">
        <v>1342</v>
      </c>
      <c r="B199" s="43" t="s">
        <v>91</v>
      </c>
      <c r="C199" s="46"/>
      <c r="D199" s="34" t="s">
        <v>326</v>
      </c>
      <c r="E199" s="72">
        <v>10.29</v>
      </c>
      <c r="F199" s="36">
        <v>6.3761964980544743</v>
      </c>
      <c r="G199" s="37">
        <v>0.33400000000000002</v>
      </c>
    </row>
    <row r="200" spans="1:7" ht="30" customHeight="1">
      <c r="A200" s="58" t="s">
        <v>1343</v>
      </c>
      <c r="B200" s="43" t="s">
        <v>92</v>
      </c>
      <c r="C200" s="46"/>
      <c r="D200" s="34" t="s">
        <v>326</v>
      </c>
      <c r="E200" s="35">
        <v>8.19</v>
      </c>
      <c r="F200" s="36">
        <v>5.08</v>
      </c>
      <c r="G200" s="37">
        <v>0.23300000000000001</v>
      </c>
    </row>
    <row r="201" spans="1:7" ht="30" customHeight="1">
      <c r="A201" s="58" t="s">
        <v>1344</v>
      </c>
      <c r="B201" s="43" t="s">
        <v>93</v>
      </c>
      <c r="C201" s="46"/>
      <c r="D201" s="34" t="s">
        <v>326</v>
      </c>
      <c r="E201" s="35">
        <v>11.87</v>
      </c>
      <c r="F201" s="36">
        <v>7.3596967500000003</v>
      </c>
      <c r="G201" s="37">
        <v>0.34399999999999997</v>
      </c>
    </row>
    <row r="202" spans="1:7" ht="30" customHeight="1">
      <c r="A202" s="58" t="s">
        <v>1345</v>
      </c>
      <c r="B202" s="43" t="s">
        <v>94</v>
      </c>
      <c r="C202" s="46"/>
      <c r="D202" s="34" t="s">
        <v>326</v>
      </c>
      <c r="E202" s="35">
        <v>8.5</v>
      </c>
      <c r="F202" s="36">
        <v>5.2702125000000004</v>
      </c>
      <c r="G202" s="37">
        <v>0.245</v>
      </c>
    </row>
    <row r="203" spans="1:7" ht="30" customHeight="1">
      <c r="A203" s="58" t="s">
        <v>1346</v>
      </c>
      <c r="B203" s="43" t="s">
        <v>126</v>
      </c>
      <c r="C203" s="46"/>
      <c r="D203" s="34" t="s">
        <v>326</v>
      </c>
      <c r="E203" s="35">
        <v>7.8285714285714292</v>
      </c>
      <c r="F203" s="36">
        <v>4.6973190000000002</v>
      </c>
      <c r="G203" s="37">
        <v>0.122</v>
      </c>
    </row>
    <row r="204" spans="1:7" ht="30" customHeight="1">
      <c r="A204" s="58" t="s">
        <v>1347</v>
      </c>
      <c r="B204" s="43" t="s">
        <v>127</v>
      </c>
      <c r="C204" s="46"/>
      <c r="D204" s="34" t="s">
        <v>326</v>
      </c>
      <c r="E204" s="35">
        <v>24.6</v>
      </c>
      <c r="F204" s="36">
        <v>15.252615000000002</v>
      </c>
      <c r="G204" s="37">
        <v>0.17</v>
      </c>
    </row>
    <row r="205" spans="1:7" ht="30" customHeight="1">
      <c r="A205" s="58" t="s">
        <v>1348</v>
      </c>
      <c r="B205" s="43" t="s">
        <v>131</v>
      </c>
      <c r="C205" s="46"/>
      <c r="D205" s="34" t="s">
        <v>326</v>
      </c>
      <c r="E205" s="35">
        <v>10.4</v>
      </c>
      <c r="F205" s="36">
        <v>6.4482600000000003</v>
      </c>
      <c r="G205" s="37">
        <v>0.38</v>
      </c>
    </row>
    <row r="206" spans="1:7" ht="43.5" customHeight="1">
      <c r="A206" s="58" t="s">
        <v>1349</v>
      </c>
      <c r="B206" s="43" t="s">
        <v>132</v>
      </c>
      <c r="C206" s="46"/>
      <c r="D206" s="34" t="s">
        <v>326</v>
      </c>
      <c r="E206" s="35">
        <v>10.933333333333334</v>
      </c>
      <c r="F206" s="36">
        <v>6.7789400000000004</v>
      </c>
      <c r="G206" s="37">
        <v>0.36499999999999999</v>
      </c>
    </row>
    <row r="207" spans="1:7" ht="43.5" customHeight="1">
      <c r="A207" s="58" t="s">
        <v>1350</v>
      </c>
      <c r="B207" s="43" t="s">
        <v>121</v>
      </c>
      <c r="C207" s="46"/>
      <c r="D207" s="34" t="s">
        <v>326</v>
      </c>
      <c r="E207" s="35">
        <v>10.81</v>
      </c>
      <c r="F207" s="36">
        <v>6.7</v>
      </c>
      <c r="G207" s="37">
        <v>0.34499999999999997</v>
      </c>
    </row>
    <row r="208" spans="1:7" ht="45.75" customHeight="1">
      <c r="A208" s="58" t="s">
        <v>1350</v>
      </c>
      <c r="B208" s="43" t="s">
        <v>122</v>
      </c>
      <c r="C208" s="46"/>
      <c r="D208" s="34" t="s">
        <v>326</v>
      </c>
      <c r="E208" s="35">
        <v>12.66</v>
      </c>
      <c r="F208" s="36">
        <v>7.85</v>
      </c>
      <c r="G208" s="37">
        <v>0.38100000000000001</v>
      </c>
    </row>
    <row r="209" spans="1:7" ht="27.75" customHeight="1">
      <c r="A209" s="58" t="s">
        <v>1351</v>
      </c>
      <c r="B209" s="43" t="s">
        <v>135</v>
      </c>
      <c r="C209" s="45"/>
      <c r="D209" s="34" t="s">
        <v>326</v>
      </c>
      <c r="E209" s="35">
        <v>2.9450000000000003</v>
      </c>
      <c r="F209" s="36">
        <v>2.3657894736842109</v>
      </c>
      <c r="G209" s="37">
        <v>0.35499999999999998</v>
      </c>
    </row>
    <row r="210" spans="1:7" ht="23.25" customHeight="1" thickBot="1">
      <c r="A210" s="62" t="s">
        <v>1352</v>
      </c>
      <c r="B210" s="73" t="s">
        <v>136</v>
      </c>
      <c r="C210" s="41"/>
      <c r="D210" s="74" t="s">
        <v>326</v>
      </c>
      <c r="E210" s="75">
        <v>3.1428571428571423</v>
      </c>
      <c r="F210" s="76">
        <v>1.8542699999999999</v>
      </c>
      <c r="G210" s="77">
        <v>0.3</v>
      </c>
    </row>
    <row r="211" spans="1:7" ht="14.25">
      <c r="A211" s="55" t="s">
        <v>1353</v>
      </c>
      <c r="B211" s="56" t="s">
        <v>187</v>
      </c>
      <c r="C211" s="57"/>
      <c r="D211" s="28" t="s">
        <v>326</v>
      </c>
      <c r="E211" s="29">
        <v>0.47619047619047616</v>
      </c>
      <c r="F211" s="30">
        <v>0.2762</v>
      </c>
      <c r="G211" s="31">
        <v>1.7000000000000001E-2</v>
      </c>
    </row>
    <row r="212" spans="1:7" ht="14.25">
      <c r="A212" s="58" t="s">
        <v>1354</v>
      </c>
      <c r="B212" s="43" t="s">
        <v>189</v>
      </c>
      <c r="C212" s="41"/>
      <c r="D212" s="34" t="s">
        <v>326</v>
      </c>
      <c r="E212" s="35">
        <v>0.53333333333333333</v>
      </c>
      <c r="F212" s="36">
        <v>0.32001200000000002</v>
      </c>
      <c r="G212" s="37">
        <v>1.7000000000000001E-2</v>
      </c>
    </row>
    <row r="213" spans="1:7" ht="14.25">
      <c r="A213" s="58" t="s">
        <v>1355</v>
      </c>
      <c r="B213" s="43" t="s">
        <v>188</v>
      </c>
      <c r="C213" s="41"/>
      <c r="D213" s="34" t="s">
        <v>326</v>
      </c>
      <c r="E213" s="35">
        <v>1.0989473684210525</v>
      </c>
      <c r="F213" s="36">
        <v>0.64105263157894721</v>
      </c>
      <c r="G213" s="37">
        <v>4.2999999999999997E-2</v>
      </c>
    </row>
    <row r="214" spans="1:7" ht="14.25">
      <c r="A214" s="58" t="s">
        <v>1356</v>
      </c>
      <c r="B214" s="43" t="s">
        <v>190</v>
      </c>
      <c r="C214" s="44"/>
      <c r="D214" s="34" t="s">
        <v>326</v>
      </c>
      <c r="E214" s="35">
        <v>1.180952380952381</v>
      </c>
      <c r="F214" s="36">
        <v>0.70859800000000006</v>
      </c>
      <c r="G214" s="37">
        <v>4.2999999999999997E-2</v>
      </c>
    </row>
    <row r="215" spans="1:7" ht="17.25" customHeight="1">
      <c r="A215" s="65" t="s">
        <v>1357</v>
      </c>
      <c r="B215" s="40" t="s">
        <v>501</v>
      </c>
      <c r="C215" s="45"/>
      <c r="D215" s="34" t="s">
        <v>326</v>
      </c>
      <c r="E215" s="35">
        <v>10.52</v>
      </c>
      <c r="F215" s="36">
        <v>6.5226629999999988</v>
      </c>
      <c r="G215" s="37">
        <v>0.316</v>
      </c>
    </row>
    <row r="216" spans="1:7" ht="17.25" customHeight="1">
      <c r="A216" s="58" t="s">
        <v>1358</v>
      </c>
      <c r="B216" s="43" t="s">
        <v>502</v>
      </c>
      <c r="C216" s="44"/>
      <c r="D216" s="34" t="s">
        <v>326</v>
      </c>
      <c r="E216" s="35">
        <v>5.26</v>
      </c>
      <c r="F216" s="36">
        <v>3.2085868499999997</v>
      </c>
      <c r="G216" s="37">
        <v>7.5999999999999998E-2</v>
      </c>
    </row>
    <row r="217" spans="1:7" ht="21" customHeight="1">
      <c r="A217" s="65" t="s">
        <v>1359</v>
      </c>
      <c r="B217" s="40" t="s">
        <v>615</v>
      </c>
      <c r="C217" s="45"/>
      <c r="D217" s="34" t="s">
        <v>326</v>
      </c>
      <c r="E217" s="75">
        <v>4.6005750000000001</v>
      </c>
      <c r="F217" s="36">
        <v>2.852115</v>
      </c>
      <c r="G217" s="37">
        <v>8.8999999999999996E-2</v>
      </c>
    </row>
    <row r="218" spans="1:7" ht="21" customHeight="1">
      <c r="A218" s="62" t="s">
        <v>1360</v>
      </c>
      <c r="B218" s="73" t="s">
        <v>616</v>
      </c>
      <c r="C218" s="41"/>
      <c r="D218" s="74" t="s">
        <v>326</v>
      </c>
      <c r="E218" s="251">
        <v>2.5003125000000002</v>
      </c>
      <c r="F218" s="76">
        <v>1.5500625000000001</v>
      </c>
      <c r="G218" s="77">
        <v>5.6000000000000001E-2</v>
      </c>
    </row>
    <row r="219" spans="1:7" ht="12" customHeight="1">
      <c r="A219" s="887" t="s">
        <v>2507</v>
      </c>
      <c r="B219" s="888"/>
      <c r="C219" s="888"/>
      <c r="D219" s="888"/>
      <c r="E219" s="888"/>
      <c r="F219" s="888"/>
      <c r="G219" s="889"/>
    </row>
    <row r="220" spans="1:7" ht="12" customHeight="1">
      <c r="A220" s="890" t="s">
        <v>2511</v>
      </c>
      <c r="B220" s="891"/>
      <c r="C220" s="891"/>
      <c r="D220" s="891"/>
      <c r="E220" s="891"/>
      <c r="F220" s="891"/>
      <c r="G220" s="892"/>
    </row>
    <row r="221" spans="1:7" ht="14.25" customHeight="1">
      <c r="A221" s="893" t="s">
        <v>2512</v>
      </c>
      <c r="B221" s="894"/>
      <c r="C221" s="894"/>
      <c r="D221" s="894"/>
      <c r="E221" s="894"/>
      <c r="F221" s="894"/>
      <c r="G221" s="895"/>
    </row>
  </sheetData>
  <mergeCells count="12">
    <mergeCell ref="A1:E2"/>
    <mergeCell ref="A219:G219"/>
    <mergeCell ref="A220:G220"/>
    <mergeCell ref="A221:G221"/>
    <mergeCell ref="C117:C118"/>
    <mergeCell ref="C193:C195"/>
    <mergeCell ref="C196:C198"/>
    <mergeCell ref="C4:C6"/>
    <mergeCell ref="C7:C9"/>
    <mergeCell ref="C10:C12"/>
    <mergeCell ref="C13:C15"/>
    <mergeCell ref="C16:C18"/>
  </mergeCells>
  <pageMargins left="0.19685039370078741" right="0.19685039370078741" top="0.19685039370078741" bottom="0.19685039370078741" header="0" footer="0"/>
  <pageSetup paperSize="9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A7A8AA"/>
    <pageSetUpPr fitToPage="1"/>
  </sheetPr>
  <dimension ref="A1:I32"/>
  <sheetViews>
    <sheetView zoomScale="90" zoomScaleNormal="90" workbookViewId="0">
      <pane ySplit="3" topLeftCell="A4" activePane="bottomLeft" state="frozen"/>
      <selection activeCell="B1" sqref="B1:H220"/>
      <selection pane="bottomLeft" sqref="A1:D2"/>
    </sheetView>
  </sheetViews>
  <sheetFormatPr defaultRowHeight="12"/>
  <cols>
    <col min="1" max="1" width="57.140625" style="2" customWidth="1"/>
    <col min="2" max="2" width="9.5703125" style="2" bestFit="1" customWidth="1"/>
    <col min="3" max="3" width="19.85546875" style="2" bestFit="1" customWidth="1"/>
    <col min="4" max="4" width="9.7109375" style="2" customWidth="1"/>
    <col min="5" max="5" width="12.140625" style="2" customWidth="1"/>
    <col min="6" max="6" width="10.42578125" style="2" customWidth="1"/>
    <col min="7" max="8" width="9.140625" style="2"/>
    <col min="9" max="9" width="10.5703125" style="2" bestFit="1" customWidth="1"/>
    <col min="10" max="16384" width="9.140625" style="2"/>
  </cols>
  <sheetData>
    <row r="1" spans="1:9" ht="70.5" customHeight="1">
      <c r="A1" s="884" t="s">
        <v>2506</v>
      </c>
      <c r="B1" s="884"/>
      <c r="C1" s="884"/>
      <c r="D1" s="884"/>
      <c r="E1" s="530" t="s">
        <v>4009</v>
      </c>
      <c r="F1" s="259"/>
    </row>
    <row r="2" spans="1:9" ht="13.5" thickBot="1">
      <c r="A2" s="886"/>
      <c r="B2" s="886"/>
      <c r="C2" s="886"/>
      <c r="D2" s="886"/>
      <c r="E2" s="529" t="s">
        <v>4031</v>
      </c>
      <c r="F2" s="259"/>
    </row>
    <row r="3" spans="1:9" ht="45.75" thickBot="1">
      <c r="A3" s="78" t="s">
        <v>193</v>
      </c>
      <c r="B3" s="79" t="s">
        <v>194</v>
      </c>
      <c r="C3" s="80" t="s">
        <v>1177</v>
      </c>
      <c r="D3" s="81" t="s">
        <v>319</v>
      </c>
      <c r="E3" s="82" t="s">
        <v>2504</v>
      </c>
      <c r="F3" s="82" t="s">
        <v>2505</v>
      </c>
    </row>
    <row r="4" spans="1:9" ht="52.5" customHeight="1">
      <c r="A4" s="83" t="s">
        <v>1361</v>
      </c>
      <c r="B4" s="56" t="s">
        <v>329</v>
      </c>
      <c r="C4" s="84"/>
      <c r="D4" s="85" t="s">
        <v>326</v>
      </c>
      <c r="E4" s="86">
        <v>4.8571428571428568</v>
      </c>
      <c r="F4" s="87">
        <v>2.8172399999999991</v>
      </c>
      <c r="G4" s="11"/>
      <c r="H4" s="12"/>
      <c r="I4" s="12"/>
    </row>
    <row r="5" spans="1:9" ht="36" customHeight="1">
      <c r="A5" s="88" t="s">
        <v>1362</v>
      </c>
      <c r="B5" s="43" t="s">
        <v>330</v>
      </c>
      <c r="C5" s="46"/>
      <c r="D5" s="89" t="s">
        <v>326</v>
      </c>
      <c r="E5" s="90">
        <v>4.3809523809523805</v>
      </c>
      <c r="F5" s="91">
        <v>2.6286700000000001</v>
      </c>
      <c r="G5" s="11"/>
      <c r="H5" s="12"/>
      <c r="I5" s="12"/>
    </row>
    <row r="6" spans="1:9" ht="52.5" customHeight="1">
      <c r="A6" s="88" t="s">
        <v>1363</v>
      </c>
      <c r="B6" s="43" t="s">
        <v>331</v>
      </c>
      <c r="C6" s="46"/>
      <c r="D6" s="89" t="s">
        <v>326</v>
      </c>
      <c r="E6" s="90">
        <v>5.7142857142857135</v>
      </c>
      <c r="F6" s="91">
        <v>3.4856999999999996</v>
      </c>
      <c r="G6" s="11"/>
      <c r="H6" s="12"/>
      <c r="I6" s="12"/>
    </row>
    <row r="7" spans="1:9" ht="51" customHeight="1">
      <c r="A7" s="88" t="s">
        <v>1364</v>
      </c>
      <c r="B7" s="43" t="s">
        <v>332</v>
      </c>
      <c r="C7" s="46"/>
      <c r="D7" s="89" t="s">
        <v>326</v>
      </c>
      <c r="E7" s="90">
        <v>20.952380952380953</v>
      </c>
      <c r="F7" s="91">
        <v>12.361799999999999</v>
      </c>
      <c r="G7" s="11"/>
      <c r="H7" s="12"/>
      <c r="I7" s="12"/>
    </row>
    <row r="8" spans="1:9" ht="52.5" customHeight="1">
      <c r="A8" s="88" t="s">
        <v>1365</v>
      </c>
      <c r="B8" s="43" t="s">
        <v>333</v>
      </c>
      <c r="C8" s="46"/>
      <c r="D8" s="89" t="s">
        <v>326</v>
      </c>
      <c r="E8" s="90">
        <v>24.761904761904759</v>
      </c>
      <c r="F8" s="91">
        <v>15.104699999999999</v>
      </c>
      <c r="G8" s="11"/>
      <c r="H8" s="12"/>
      <c r="I8" s="12"/>
    </row>
    <row r="9" spans="1:9" ht="51" customHeight="1">
      <c r="A9" s="88" t="s">
        <v>1366</v>
      </c>
      <c r="B9" s="43" t="s">
        <v>334</v>
      </c>
      <c r="C9" s="46"/>
      <c r="D9" s="89" t="s">
        <v>326</v>
      </c>
      <c r="E9" s="90">
        <v>3.0476190476190474</v>
      </c>
      <c r="F9" s="91">
        <v>1.7676800000000001</v>
      </c>
      <c r="G9" s="11"/>
      <c r="H9" s="12"/>
      <c r="I9" s="12"/>
    </row>
    <row r="10" spans="1:9" ht="14.25">
      <c r="A10" s="88" t="s">
        <v>1367</v>
      </c>
      <c r="B10" s="43" t="s">
        <v>335</v>
      </c>
      <c r="C10" s="45"/>
      <c r="D10" s="89" t="s">
        <v>326</v>
      </c>
      <c r="E10" s="90">
        <v>4.24</v>
      </c>
      <c r="F10" s="91">
        <v>2.5440954000000007</v>
      </c>
      <c r="G10" s="11"/>
      <c r="H10" s="12"/>
      <c r="I10" s="12"/>
    </row>
    <row r="11" spans="1:9" ht="14.25">
      <c r="A11" s="88" t="s">
        <v>1368</v>
      </c>
      <c r="B11" s="43" t="s">
        <v>336</v>
      </c>
      <c r="C11" s="41"/>
      <c r="D11" s="89" t="s">
        <v>326</v>
      </c>
      <c r="E11" s="90">
        <v>4.24</v>
      </c>
      <c r="F11" s="91">
        <v>2.4592848000000003</v>
      </c>
      <c r="G11" s="11"/>
      <c r="H11" s="12"/>
      <c r="I11" s="12"/>
    </row>
    <row r="12" spans="1:9" ht="14.25">
      <c r="A12" s="88" t="s">
        <v>1369</v>
      </c>
      <c r="B12" s="43" t="s">
        <v>337</v>
      </c>
      <c r="C12" s="41"/>
      <c r="D12" s="89" t="s">
        <v>326</v>
      </c>
      <c r="E12" s="90">
        <v>4.24</v>
      </c>
      <c r="F12" s="91">
        <v>2.5440954000000007</v>
      </c>
      <c r="G12" s="11"/>
      <c r="H12" s="12"/>
      <c r="I12" s="12"/>
    </row>
    <row r="13" spans="1:9" ht="14.25">
      <c r="A13" s="88" t="s">
        <v>1370</v>
      </c>
      <c r="B13" s="43" t="s">
        <v>338</v>
      </c>
      <c r="C13" s="41"/>
      <c r="D13" s="89" t="s">
        <v>326</v>
      </c>
      <c r="E13" s="90">
        <v>4.24</v>
      </c>
      <c r="F13" s="91">
        <v>2.5863894000000003</v>
      </c>
      <c r="G13" s="11"/>
      <c r="H13" s="12"/>
      <c r="I13" s="12"/>
    </row>
    <row r="14" spans="1:9" ht="14.25">
      <c r="A14" s="88" t="s">
        <v>1371</v>
      </c>
      <c r="B14" s="43" t="s">
        <v>339</v>
      </c>
      <c r="C14" s="41"/>
      <c r="D14" s="89" t="s">
        <v>326</v>
      </c>
      <c r="E14" s="90">
        <v>4.24</v>
      </c>
      <c r="F14" s="91">
        <v>2.5863894000000003</v>
      </c>
      <c r="G14" s="11"/>
      <c r="H14" s="12"/>
      <c r="I14" s="12"/>
    </row>
    <row r="15" spans="1:9" ht="14.25">
      <c r="A15" s="88" t="s">
        <v>1372</v>
      </c>
      <c r="B15" s="43" t="s">
        <v>340</v>
      </c>
      <c r="C15" s="44"/>
      <c r="D15" s="89" t="s">
        <v>326</v>
      </c>
      <c r="E15" s="90">
        <v>4.7300000000000004</v>
      </c>
      <c r="F15" s="91">
        <v>2.8381064250000003</v>
      </c>
      <c r="G15" s="11"/>
      <c r="H15" s="12"/>
      <c r="I15" s="12"/>
    </row>
    <row r="16" spans="1:9" ht="35.25" customHeight="1">
      <c r="A16" s="88" t="s">
        <v>1373</v>
      </c>
      <c r="B16" s="43" t="s">
        <v>341</v>
      </c>
      <c r="C16" s="45"/>
      <c r="D16" s="89" t="s">
        <v>1175</v>
      </c>
      <c r="E16" s="92">
        <v>14.14</v>
      </c>
      <c r="F16" s="91">
        <v>8.2014828000000009</v>
      </c>
      <c r="H16" s="12"/>
      <c r="I16" s="12"/>
    </row>
    <row r="17" spans="1:9" ht="35.25" customHeight="1">
      <c r="A17" s="88" t="s">
        <v>1374</v>
      </c>
      <c r="B17" s="43" t="s">
        <v>342</v>
      </c>
      <c r="C17" s="44"/>
      <c r="D17" s="89" t="s">
        <v>1175</v>
      </c>
      <c r="E17" s="92">
        <v>16.149999999999999</v>
      </c>
      <c r="F17" s="91">
        <v>9.6903633750000004</v>
      </c>
      <c r="H17" s="12"/>
      <c r="I17" s="12"/>
    </row>
    <row r="18" spans="1:9" ht="67.5" customHeight="1">
      <c r="A18" s="88" t="s">
        <v>1375</v>
      </c>
      <c r="B18" s="43" t="s">
        <v>343</v>
      </c>
      <c r="C18" s="896"/>
      <c r="D18" s="89" t="s">
        <v>326</v>
      </c>
      <c r="E18" s="92">
        <v>81.87</v>
      </c>
      <c r="F18" s="91">
        <v>50.761446750000012</v>
      </c>
      <c r="H18" s="12"/>
      <c r="I18" s="12"/>
    </row>
    <row r="19" spans="1:9" ht="67.5" customHeight="1">
      <c r="A19" s="88" t="s">
        <v>2497</v>
      </c>
      <c r="B19" s="43" t="s">
        <v>2498</v>
      </c>
      <c r="C19" s="897"/>
      <c r="D19" s="89" t="s">
        <v>326</v>
      </c>
      <c r="E19" s="93">
        <v>59.06</v>
      </c>
      <c r="F19" s="60">
        <v>35.43</v>
      </c>
      <c r="H19" s="12"/>
      <c r="I19" s="12"/>
    </row>
    <row r="20" spans="1:9" ht="18.75" customHeight="1">
      <c r="A20" s="88" t="s">
        <v>1161</v>
      </c>
      <c r="B20" s="43" t="s">
        <v>1160</v>
      </c>
      <c r="C20" s="45"/>
      <c r="D20" s="94" t="s">
        <v>1175</v>
      </c>
      <c r="E20" s="95">
        <v>21.482685</v>
      </c>
      <c r="F20" s="91">
        <v>13.319801767125</v>
      </c>
      <c r="H20" s="12"/>
      <c r="I20" s="12"/>
    </row>
    <row r="21" spans="1:9" ht="18.75" customHeight="1">
      <c r="A21" s="88" t="s">
        <v>1163</v>
      </c>
      <c r="B21" s="43" t="s">
        <v>1162</v>
      </c>
      <c r="C21" s="41"/>
      <c r="D21" s="94" t="s">
        <v>1175</v>
      </c>
      <c r="E21" s="95">
        <v>30.175200000000004</v>
      </c>
      <c r="F21" s="91">
        <v>18.709378380000004</v>
      </c>
      <c r="H21" s="12"/>
      <c r="I21" s="12"/>
    </row>
    <row r="22" spans="1:9" ht="18.75" customHeight="1">
      <c r="A22" s="88" t="s">
        <v>1165</v>
      </c>
      <c r="B22" s="43" t="s">
        <v>1164</v>
      </c>
      <c r="C22" s="41"/>
      <c r="D22" s="94" t="s">
        <v>1175</v>
      </c>
      <c r="E22" s="95">
        <v>40.170735000000001</v>
      </c>
      <c r="F22" s="91">
        <v>24.906859968375006</v>
      </c>
      <c r="H22" s="12"/>
      <c r="I22" s="12"/>
    </row>
    <row r="23" spans="1:9" ht="18.75" customHeight="1">
      <c r="A23" s="88" t="s">
        <v>1167</v>
      </c>
      <c r="B23" s="43" t="s">
        <v>1166</v>
      </c>
      <c r="C23" s="41"/>
      <c r="D23" s="94" t="s">
        <v>1175</v>
      </c>
      <c r="E23" s="95">
        <v>60.470415000000003</v>
      </c>
      <c r="F23" s="91">
        <v>37.493169060375003</v>
      </c>
      <c r="H23" s="12"/>
      <c r="I23" s="12"/>
    </row>
    <row r="24" spans="1:9" ht="18.75" customHeight="1">
      <c r="A24" s="88" t="s">
        <v>1169</v>
      </c>
      <c r="B24" s="43" t="s">
        <v>1168</v>
      </c>
      <c r="C24" s="41"/>
      <c r="D24" s="94" t="s">
        <v>1175</v>
      </c>
      <c r="E24" s="95">
        <v>77.958314999999999</v>
      </c>
      <c r="F24" s="91">
        <v>48.336104257875007</v>
      </c>
      <c r="H24" s="12"/>
      <c r="I24" s="12"/>
    </row>
    <row r="25" spans="1:9" ht="18.75" customHeight="1">
      <c r="A25" s="88" t="s">
        <v>1171</v>
      </c>
      <c r="B25" s="43" t="s">
        <v>1170</v>
      </c>
      <c r="C25" s="44"/>
      <c r="D25" s="94" t="s">
        <v>1175</v>
      </c>
      <c r="E25" s="95">
        <v>140.10894000000002</v>
      </c>
      <c r="F25" s="91">
        <v>86.871045523500015</v>
      </c>
      <c r="H25" s="12"/>
      <c r="I25" s="12"/>
    </row>
    <row r="26" spans="1:9" ht="57.75" customHeight="1">
      <c r="A26" s="88" t="s">
        <v>2168</v>
      </c>
      <c r="B26" s="43" t="s">
        <v>1172</v>
      </c>
      <c r="C26" s="46"/>
      <c r="D26" s="94" t="s">
        <v>1175</v>
      </c>
      <c r="E26" s="95">
        <v>66.489262500000009</v>
      </c>
      <c r="F26" s="91">
        <v>41.225004981562513</v>
      </c>
      <c r="H26" s="12"/>
      <c r="I26" s="12"/>
    </row>
    <row r="27" spans="1:9" ht="58.5" customHeight="1">
      <c r="A27" s="88" t="s">
        <v>2169</v>
      </c>
      <c r="B27" s="43" t="s">
        <v>1174</v>
      </c>
      <c r="C27" s="46"/>
      <c r="D27" s="94" t="s">
        <v>1175</v>
      </c>
      <c r="E27" s="95">
        <v>121.52309325</v>
      </c>
      <c r="F27" s="91">
        <v>75.347355892331251</v>
      </c>
      <c r="H27" s="12"/>
      <c r="I27" s="12"/>
    </row>
    <row r="28" spans="1:9" ht="57" customHeight="1" thickBot="1">
      <c r="A28" s="96" t="s">
        <v>2170</v>
      </c>
      <c r="B28" s="49" t="s">
        <v>1173</v>
      </c>
      <c r="C28" s="67"/>
      <c r="D28" s="97" t="s">
        <v>1175</v>
      </c>
      <c r="E28" s="98">
        <v>121.89332999999998</v>
      </c>
      <c r="F28" s="99">
        <v>75.576911933249988</v>
      </c>
      <c r="H28" s="12"/>
      <c r="I28" s="12"/>
    </row>
    <row r="29" spans="1:9" ht="15">
      <c r="A29" s="887" t="s">
        <v>2507</v>
      </c>
      <c r="B29" s="888"/>
      <c r="C29" s="888"/>
      <c r="D29" s="888"/>
      <c r="E29" s="888"/>
      <c r="F29" s="889"/>
    </row>
    <row r="30" spans="1:9" ht="15">
      <c r="A30" s="890" t="s">
        <v>2511</v>
      </c>
      <c r="B30" s="891"/>
      <c r="C30" s="891"/>
      <c r="D30" s="891"/>
      <c r="E30" s="891"/>
      <c r="F30" s="892"/>
    </row>
    <row r="31" spans="1:9" ht="15">
      <c r="A31" s="893" t="s">
        <v>2512</v>
      </c>
      <c r="B31" s="894"/>
      <c r="C31" s="894"/>
      <c r="D31" s="894"/>
      <c r="E31" s="894"/>
      <c r="F31" s="895"/>
    </row>
    <row r="32" spans="1:9" ht="14.25">
      <c r="A32" s="100"/>
      <c r="B32" s="100"/>
      <c r="C32" s="100"/>
      <c r="D32" s="100"/>
      <c r="E32" s="100"/>
      <c r="F32" s="100"/>
    </row>
  </sheetData>
  <mergeCells count="5">
    <mergeCell ref="C18:C19"/>
    <mergeCell ref="A29:F29"/>
    <mergeCell ref="A30:F30"/>
    <mergeCell ref="A31:F31"/>
    <mergeCell ref="A1:D2"/>
  </mergeCells>
  <pageMargins left="0.19685039370078741" right="0.19685039370078741" top="0.39370078740157483" bottom="0.19685039370078741" header="0.19685039370078741" footer="0.19685039370078741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900"/>
    <pageSetUpPr fitToPage="1"/>
  </sheetPr>
  <dimension ref="A1:I83"/>
  <sheetViews>
    <sheetView zoomScale="90" zoomScaleNormal="90" workbookViewId="0">
      <pane ySplit="3" topLeftCell="A4" activePane="bottomLeft" state="frozen"/>
      <selection activeCell="B1" sqref="B1:H220"/>
      <selection pane="bottomLeft" sqref="A1:D2"/>
    </sheetView>
  </sheetViews>
  <sheetFormatPr defaultRowHeight="12"/>
  <cols>
    <col min="1" max="1" width="59.85546875" style="13" customWidth="1"/>
    <col min="2" max="2" width="11.85546875" style="13" customWidth="1"/>
    <col min="3" max="3" width="19.85546875" style="13" bestFit="1" customWidth="1"/>
    <col min="4" max="4" width="8" style="13" customWidth="1"/>
    <col min="5" max="5" width="18.28515625" style="13" customWidth="1"/>
    <col min="6" max="6" width="13.7109375" style="13" customWidth="1"/>
    <col min="7" max="16384" width="9.140625" style="13"/>
  </cols>
  <sheetData>
    <row r="1" spans="1:9" ht="70.5" customHeight="1">
      <c r="A1" s="884" t="s">
        <v>2506</v>
      </c>
      <c r="B1" s="884"/>
      <c r="C1" s="884"/>
      <c r="D1" s="884"/>
      <c r="E1" s="530" t="s">
        <v>4009</v>
      </c>
      <c r="F1" s="259"/>
    </row>
    <row r="2" spans="1:9" ht="21" customHeight="1" thickBot="1">
      <c r="A2" s="886"/>
      <c r="B2" s="886"/>
      <c r="C2" s="886"/>
      <c r="D2" s="886"/>
      <c r="E2" s="529" t="s">
        <v>4031</v>
      </c>
      <c r="F2" s="259"/>
    </row>
    <row r="3" spans="1:9" ht="30.75" thickBot="1">
      <c r="A3" s="15" t="s">
        <v>193</v>
      </c>
      <c r="B3" s="16" t="s">
        <v>194</v>
      </c>
      <c r="C3" s="6" t="s">
        <v>1177</v>
      </c>
      <c r="D3" s="17" t="s">
        <v>319</v>
      </c>
      <c r="E3" s="82" t="s">
        <v>2504</v>
      </c>
      <c r="F3" s="82" t="s">
        <v>2505</v>
      </c>
      <c r="H3" s="14"/>
      <c r="I3" s="14"/>
    </row>
    <row r="4" spans="1:9" ht="14.25">
      <c r="A4" s="101" t="s">
        <v>1376</v>
      </c>
      <c r="B4" s="102" t="s">
        <v>348</v>
      </c>
      <c r="C4" s="103"/>
      <c r="D4" s="104" t="s">
        <v>326</v>
      </c>
      <c r="E4" s="90">
        <v>44.438095238095237</v>
      </c>
      <c r="F4" s="91">
        <v>27.55273</v>
      </c>
      <c r="H4" s="14"/>
      <c r="I4" s="14"/>
    </row>
    <row r="5" spans="1:9" ht="14.25">
      <c r="A5" s="105" t="s">
        <v>1377</v>
      </c>
      <c r="B5" s="106" t="s">
        <v>349</v>
      </c>
      <c r="C5" s="103"/>
      <c r="D5" s="104" t="s">
        <v>326</v>
      </c>
      <c r="E5" s="90">
        <v>63.923809523809531</v>
      </c>
      <c r="F5" s="91">
        <v>39.634360000000001</v>
      </c>
      <c r="H5" s="14"/>
      <c r="I5" s="14"/>
    </row>
    <row r="6" spans="1:9" ht="14.25">
      <c r="A6" s="105" t="s">
        <v>1378</v>
      </c>
      <c r="B6" s="106" t="s">
        <v>350</v>
      </c>
      <c r="C6" s="103"/>
      <c r="D6" s="104" t="s">
        <v>326</v>
      </c>
      <c r="E6" s="90">
        <v>82.971428571428575</v>
      </c>
      <c r="F6" s="91">
        <v>51.444360000000003</v>
      </c>
      <c r="H6" s="14"/>
      <c r="I6" s="14"/>
    </row>
    <row r="7" spans="1:9" ht="14.25">
      <c r="A7" s="105" t="s">
        <v>1379</v>
      </c>
      <c r="B7" s="106" t="s">
        <v>351</v>
      </c>
      <c r="C7" s="103"/>
      <c r="D7" s="104" t="s">
        <v>326</v>
      </c>
      <c r="E7" s="90">
        <v>103.4095238095238</v>
      </c>
      <c r="F7" s="91">
        <v>64.116489999999999</v>
      </c>
      <c r="H7" s="14"/>
      <c r="I7" s="14"/>
    </row>
    <row r="8" spans="1:9" ht="14.25">
      <c r="A8" s="105" t="s">
        <v>1380</v>
      </c>
      <c r="B8" s="106" t="s">
        <v>352</v>
      </c>
      <c r="C8" s="103"/>
      <c r="D8" s="104" t="s">
        <v>326</v>
      </c>
      <c r="E8" s="90">
        <v>122.85714285714286</v>
      </c>
      <c r="F8" s="91">
        <v>76.174500000000009</v>
      </c>
      <c r="H8" s="14"/>
      <c r="I8" s="14"/>
    </row>
    <row r="9" spans="1:9" ht="14.25">
      <c r="A9" s="105" t="s">
        <v>2425</v>
      </c>
      <c r="B9" s="106" t="s">
        <v>354</v>
      </c>
      <c r="C9" s="103"/>
      <c r="D9" s="104" t="s">
        <v>326</v>
      </c>
      <c r="E9" s="90">
        <v>145.8095238095238</v>
      </c>
      <c r="F9" s="91">
        <v>90.405550000000005</v>
      </c>
      <c r="H9" s="14"/>
      <c r="I9" s="14"/>
    </row>
    <row r="10" spans="1:9" ht="14.25">
      <c r="A10" s="105" t="s">
        <v>1381</v>
      </c>
      <c r="B10" s="106" t="s">
        <v>353</v>
      </c>
      <c r="C10" s="103"/>
      <c r="D10" s="104" t="s">
        <v>326</v>
      </c>
      <c r="E10" s="90">
        <v>157.7904761904762</v>
      </c>
      <c r="F10" s="91">
        <v>97.834040000000002</v>
      </c>
      <c r="H10" s="14"/>
      <c r="I10" s="14"/>
    </row>
    <row r="11" spans="1:9" ht="14.25">
      <c r="A11" s="101" t="s">
        <v>1382</v>
      </c>
      <c r="B11" s="102" t="s">
        <v>344</v>
      </c>
      <c r="C11" s="103"/>
      <c r="D11" s="104" t="s">
        <v>326</v>
      </c>
      <c r="E11" s="90">
        <v>187.61904761904762</v>
      </c>
      <c r="F11" s="91">
        <v>116.32850000000001</v>
      </c>
      <c r="H11" s="14"/>
      <c r="I11" s="14"/>
    </row>
    <row r="12" spans="1:9" ht="14.25">
      <c r="A12" s="105" t="s">
        <v>1383</v>
      </c>
      <c r="B12" s="106" t="s">
        <v>345</v>
      </c>
      <c r="C12" s="103"/>
      <c r="D12" s="104" t="s">
        <v>326</v>
      </c>
      <c r="E12" s="90">
        <v>206.17142857142855</v>
      </c>
      <c r="F12" s="91">
        <v>127.83144</v>
      </c>
      <c r="H12" s="14"/>
      <c r="I12" s="14"/>
    </row>
    <row r="13" spans="1:9" ht="14.25">
      <c r="A13" s="105" t="s">
        <v>1384</v>
      </c>
      <c r="B13" s="106" t="s">
        <v>346</v>
      </c>
      <c r="C13" s="103"/>
      <c r="D13" s="104" t="s">
        <v>326</v>
      </c>
      <c r="E13" s="90">
        <v>240.43</v>
      </c>
      <c r="F13" s="91">
        <v>149.07261075000002</v>
      </c>
      <c r="H13" s="14"/>
      <c r="I13" s="14"/>
    </row>
    <row r="14" spans="1:9" ht="14.25">
      <c r="A14" s="105" t="s">
        <v>1385</v>
      </c>
      <c r="B14" s="106" t="s">
        <v>347</v>
      </c>
      <c r="C14" s="107"/>
      <c r="D14" s="104" t="s">
        <v>326</v>
      </c>
      <c r="E14" s="90">
        <v>260.86</v>
      </c>
      <c r="F14" s="91">
        <v>161.73972150000003</v>
      </c>
      <c r="H14" s="14"/>
      <c r="I14" s="14"/>
    </row>
    <row r="15" spans="1:9" ht="14.25">
      <c r="A15" s="101" t="s">
        <v>1386</v>
      </c>
      <c r="B15" s="102" t="s">
        <v>358</v>
      </c>
      <c r="C15" s="103"/>
      <c r="D15" s="104" t="s">
        <v>326</v>
      </c>
      <c r="E15" s="90">
        <v>56.019047619047619</v>
      </c>
      <c r="F15" s="91">
        <v>32.492167999999999</v>
      </c>
      <c r="H15" s="14"/>
      <c r="I15" s="14"/>
    </row>
    <row r="16" spans="1:9" ht="14.25">
      <c r="A16" s="105" t="s">
        <v>1387</v>
      </c>
      <c r="B16" s="106" t="s">
        <v>359</v>
      </c>
      <c r="C16" s="103"/>
      <c r="D16" s="104" t="s">
        <v>326</v>
      </c>
      <c r="E16" s="90">
        <v>78.095238095238088</v>
      </c>
      <c r="F16" s="91">
        <v>45.296799999999998</v>
      </c>
      <c r="H16" s="14"/>
      <c r="I16" s="14"/>
    </row>
    <row r="17" spans="1:9" ht="14.25">
      <c r="A17" s="105" t="s">
        <v>1388</v>
      </c>
      <c r="B17" s="106" t="s">
        <v>360</v>
      </c>
      <c r="C17" s="103"/>
      <c r="D17" s="104" t="s">
        <v>326</v>
      </c>
      <c r="E17" s="90">
        <v>101.9047619047619</v>
      </c>
      <c r="F17" s="91">
        <v>59.1068</v>
      </c>
      <c r="H17" s="14"/>
      <c r="I17" s="14"/>
    </row>
    <row r="18" spans="1:9" ht="14.25">
      <c r="A18" s="105" t="s">
        <v>1389</v>
      </c>
      <c r="B18" s="106" t="s">
        <v>361</v>
      </c>
      <c r="C18" s="103"/>
      <c r="D18" s="104" t="s">
        <v>326</v>
      </c>
      <c r="E18" s="90">
        <v>126.61000000000001</v>
      </c>
      <c r="F18" s="91">
        <v>73.43633220000001</v>
      </c>
      <c r="H18" s="14"/>
      <c r="I18" s="14"/>
    </row>
    <row r="19" spans="1:9" ht="14.25">
      <c r="A19" s="105" t="s">
        <v>1390</v>
      </c>
      <c r="B19" s="106" t="s">
        <v>362</v>
      </c>
      <c r="C19" s="103"/>
      <c r="D19" s="104" t="s">
        <v>326</v>
      </c>
      <c r="E19" s="90">
        <v>149.19</v>
      </c>
      <c r="F19" s="91">
        <v>86.533183800000003</v>
      </c>
      <c r="H19" s="14"/>
      <c r="I19" s="14"/>
    </row>
    <row r="20" spans="1:9" ht="14.25">
      <c r="A20" s="105" t="s">
        <v>1391</v>
      </c>
      <c r="B20" s="106" t="s">
        <v>363</v>
      </c>
      <c r="C20" s="103"/>
      <c r="D20" s="104" t="s">
        <v>326</v>
      </c>
      <c r="E20" s="90">
        <v>171.77</v>
      </c>
      <c r="F20" s="91">
        <v>99.630035400000011</v>
      </c>
      <c r="H20" s="14"/>
      <c r="I20" s="14"/>
    </row>
    <row r="21" spans="1:9" ht="14.25">
      <c r="A21" s="105" t="s">
        <v>1392</v>
      </c>
      <c r="B21" s="106" t="s">
        <v>364</v>
      </c>
      <c r="C21" s="103"/>
      <c r="D21" s="104" t="s">
        <v>326</v>
      </c>
      <c r="E21" s="90">
        <v>194.36</v>
      </c>
      <c r="F21" s="91">
        <v>112.73268720000002</v>
      </c>
      <c r="H21" s="14"/>
      <c r="I21" s="14"/>
    </row>
    <row r="22" spans="1:9" ht="14.25">
      <c r="A22" s="105" t="s">
        <v>1393</v>
      </c>
      <c r="B22" s="106" t="s">
        <v>365</v>
      </c>
      <c r="C22" s="103"/>
      <c r="D22" s="104" t="s">
        <v>326</v>
      </c>
      <c r="E22" s="90">
        <v>216.95</v>
      </c>
      <c r="F22" s="91">
        <v>125.83533899999999</v>
      </c>
      <c r="H22" s="14"/>
      <c r="I22" s="14"/>
    </row>
    <row r="23" spans="1:9" ht="14.25">
      <c r="A23" s="105" t="s">
        <v>1394</v>
      </c>
      <c r="B23" s="106" t="s">
        <v>355</v>
      </c>
      <c r="C23" s="103"/>
      <c r="D23" s="104" t="s">
        <v>326</v>
      </c>
      <c r="E23" s="90">
        <v>239.53</v>
      </c>
      <c r="F23" s="91">
        <v>138.93219060000001</v>
      </c>
      <c r="H23" s="14"/>
      <c r="I23" s="14"/>
    </row>
    <row r="24" spans="1:9" ht="14.25">
      <c r="A24" s="105" t="s">
        <v>1395</v>
      </c>
      <c r="B24" s="106" t="s">
        <v>356</v>
      </c>
      <c r="C24" s="103"/>
      <c r="D24" s="104" t="s">
        <v>326</v>
      </c>
      <c r="E24" s="90">
        <v>262.12</v>
      </c>
      <c r="F24" s="91">
        <v>152.0348424</v>
      </c>
      <c r="H24" s="14"/>
      <c r="I24" s="14"/>
    </row>
    <row r="25" spans="1:9" ht="14.25">
      <c r="A25" s="105" t="s">
        <v>1396</v>
      </c>
      <c r="B25" s="106" t="s">
        <v>357</v>
      </c>
      <c r="C25" s="107"/>
      <c r="D25" s="104" t="s">
        <v>326</v>
      </c>
      <c r="E25" s="90">
        <v>284.7</v>
      </c>
      <c r="F25" s="91">
        <v>165.13169400000001</v>
      </c>
      <c r="H25" s="14"/>
      <c r="I25" s="14"/>
    </row>
    <row r="26" spans="1:9" ht="14.25">
      <c r="A26" s="101" t="s">
        <v>1397</v>
      </c>
      <c r="B26" s="102" t="s">
        <v>366</v>
      </c>
      <c r="C26" s="103"/>
      <c r="D26" s="104" t="s">
        <v>326</v>
      </c>
      <c r="E26" s="90">
        <v>199.06571428571428</v>
      </c>
      <c r="F26" s="91">
        <f>E26*0.6</f>
        <v>119.43942857142856</v>
      </c>
      <c r="H26" s="14"/>
      <c r="I26" s="14"/>
    </row>
    <row r="27" spans="1:9" ht="14.25">
      <c r="A27" s="105" t="s">
        <v>1397</v>
      </c>
      <c r="B27" s="106" t="s">
        <v>367</v>
      </c>
      <c r="C27" s="103"/>
      <c r="D27" s="104" t="s">
        <v>326</v>
      </c>
      <c r="E27" s="90">
        <v>223.47619047619045</v>
      </c>
      <c r="F27" s="91">
        <f t="shared" ref="F27:F36" si="0">E27*0.6</f>
        <v>134.08571428571426</v>
      </c>
      <c r="H27" s="14"/>
      <c r="I27" s="14"/>
    </row>
    <row r="28" spans="1:9" ht="14.25">
      <c r="A28" s="105" t="s">
        <v>1397</v>
      </c>
      <c r="B28" s="106" t="s">
        <v>368</v>
      </c>
      <c r="C28" s="103"/>
      <c r="D28" s="104" t="s">
        <v>326</v>
      </c>
      <c r="E28" s="90">
        <v>249.53333333333327</v>
      </c>
      <c r="F28" s="91">
        <f t="shared" si="0"/>
        <v>149.71999999999997</v>
      </c>
      <c r="H28" s="14"/>
      <c r="I28" s="14"/>
    </row>
    <row r="29" spans="1:9" ht="14.25">
      <c r="A29" s="105" t="s">
        <v>1397</v>
      </c>
      <c r="B29" s="106" t="s">
        <v>369</v>
      </c>
      <c r="C29" s="103"/>
      <c r="D29" s="104" t="s">
        <v>326</v>
      </c>
      <c r="E29" s="90">
        <v>276.44140476190472</v>
      </c>
      <c r="F29" s="91">
        <f t="shared" si="0"/>
        <v>165.86484285714283</v>
      </c>
      <c r="H29" s="14"/>
      <c r="I29" s="14"/>
    </row>
    <row r="30" spans="1:9" ht="14.25">
      <c r="A30" s="105" t="s">
        <v>1397</v>
      </c>
      <c r="B30" s="106" t="s">
        <v>370</v>
      </c>
      <c r="C30" s="103"/>
      <c r="D30" s="104" t="s">
        <v>326</v>
      </c>
      <c r="E30" s="90">
        <v>301.33049999999997</v>
      </c>
      <c r="F30" s="91">
        <f t="shared" si="0"/>
        <v>180.79829999999998</v>
      </c>
      <c r="H30" s="14"/>
      <c r="I30" s="14"/>
    </row>
    <row r="31" spans="1:9" ht="14.25">
      <c r="A31" s="105" t="s">
        <v>1397</v>
      </c>
      <c r="B31" s="106" t="s">
        <v>371</v>
      </c>
      <c r="C31" s="103"/>
      <c r="D31" s="104" t="s">
        <v>326</v>
      </c>
      <c r="E31" s="90">
        <v>326.21959523809522</v>
      </c>
      <c r="F31" s="91">
        <f t="shared" si="0"/>
        <v>195.73175714285713</v>
      </c>
      <c r="H31" s="14"/>
      <c r="I31" s="14"/>
    </row>
    <row r="32" spans="1:9" ht="14.25">
      <c r="A32" s="105" t="s">
        <v>1397</v>
      </c>
      <c r="B32" s="106" t="s">
        <v>372</v>
      </c>
      <c r="C32" s="103"/>
      <c r="D32" s="104" t="s">
        <v>326</v>
      </c>
      <c r="E32" s="90">
        <v>351.11819047619048</v>
      </c>
      <c r="F32" s="91">
        <f t="shared" si="0"/>
        <v>210.67091428571428</v>
      </c>
      <c r="H32" s="14"/>
      <c r="I32" s="14"/>
    </row>
    <row r="33" spans="1:9" ht="14.25">
      <c r="A33" s="105" t="s">
        <v>1397</v>
      </c>
      <c r="B33" s="106" t="s">
        <v>373</v>
      </c>
      <c r="C33" s="103"/>
      <c r="D33" s="104" t="s">
        <v>326</v>
      </c>
      <c r="E33" s="90">
        <v>376.01678571428567</v>
      </c>
      <c r="F33" s="91">
        <f t="shared" si="0"/>
        <v>225.61007142857139</v>
      </c>
      <c r="H33" s="14"/>
      <c r="I33" s="14"/>
    </row>
    <row r="34" spans="1:9" ht="14.25">
      <c r="A34" s="105" t="s">
        <v>1397</v>
      </c>
      <c r="B34" s="106" t="s">
        <v>374</v>
      </c>
      <c r="C34" s="103"/>
      <c r="D34" s="104" t="s">
        <v>326</v>
      </c>
      <c r="E34" s="90">
        <v>400.90588095238098</v>
      </c>
      <c r="F34" s="91">
        <f t="shared" si="0"/>
        <v>240.54352857142857</v>
      </c>
      <c r="H34" s="14"/>
      <c r="I34" s="14"/>
    </row>
    <row r="35" spans="1:9" ht="14.25">
      <c r="A35" s="105" t="s">
        <v>1397</v>
      </c>
      <c r="B35" s="106" t="s">
        <v>375</v>
      </c>
      <c r="C35" s="103"/>
      <c r="D35" s="104" t="s">
        <v>326</v>
      </c>
      <c r="E35" s="90">
        <v>425.80447619047618</v>
      </c>
      <c r="F35" s="91">
        <f t="shared" si="0"/>
        <v>255.48268571428571</v>
      </c>
      <c r="H35" s="14"/>
      <c r="I35" s="14"/>
    </row>
    <row r="36" spans="1:9" ht="15" thickBot="1">
      <c r="A36" s="108" t="s">
        <v>1397</v>
      </c>
      <c r="B36" s="109" t="s">
        <v>376</v>
      </c>
      <c r="C36" s="110"/>
      <c r="D36" s="111" t="s">
        <v>326</v>
      </c>
      <c r="E36" s="112">
        <v>450.69357142857143</v>
      </c>
      <c r="F36" s="99">
        <f t="shared" si="0"/>
        <v>270.41614285714286</v>
      </c>
      <c r="H36" s="14"/>
      <c r="I36" s="14"/>
    </row>
    <row r="37" spans="1:9" ht="61.5" customHeight="1">
      <c r="A37" s="113" t="s">
        <v>1398</v>
      </c>
      <c r="B37" s="114" t="s">
        <v>377</v>
      </c>
      <c r="C37" s="115"/>
      <c r="D37" s="116" t="s">
        <v>2243</v>
      </c>
      <c r="E37" s="86">
        <v>8.9499999999999993</v>
      </c>
      <c r="F37" s="87">
        <v>5.3702013749999997</v>
      </c>
      <c r="H37" s="14"/>
      <c r="I37" s="14"/>
    </row>
    <row r="38" spans="1:9" ht="30" customHeight="1">
      <c r="A38" s="105" t="s">
        <v>1399</v>
      </c>
      <c r="B38" s="106" t="s">
        <v>389</v>
      </c>
      <c r="C38" s="117"/>
      <c r="D38" s="104" t="s">
        <v>2243</v>
      </c>
      <c r="E38" s="90">
        <v>8.5500000000000007</v>
      </c>
      <c r="F38" s="91">
        <v>5.1301923750000009</v>
      </c>
      <c r="H38" s="14"/>
      <c r="I38" s="14"/>
    </row>
    <row r="39" spans="1:9" ht="34.5" customHeight="1">
      <c r="A39" s="105" t="s">
        <v>1400</v>
      </c>
      <c r="B39" s="106" t="s">
        <v>393</v>
      </c>
      <c r="C39" s="117"/>
      <c r="D39" s="104" t="s">
        <v>2243</v>
      </c>
      <c r="E39" s="90">
        <v>0.3</v>
      </c>
      <c r="F39" s="91">
        <v>0.18000674999999999</v>
      </c>
      <c r="H39" s="14"/>
      <c r="I39" s="14"/>
    </row>
    <row r="40" spans="1:9" ht="45" customHeight="1">
      <c r="A40" s="105" t="s">
        <v>1401</v>
      </c>
      <c r="B40" s="106" t="s">
        <v>397</v>
      </c>
      <c r="C40" s="117"/>
      <c r="D40" s="104" t="s">
        <v>2243</v>
      </c>
      <c r="E40" s="90">
        <v>14.17</v>
      </c>
      <c r="F40" s="91">
        <v>8.5023188250000015</v>
      </c>
      <c r="H40" s="14"/>
      <c r="I40" s="14"/>
    </row>
    <row r="41" spans="1:9" ht="21" customHeight="1">
      <c r="A41" s="105" t="s">
        <v>1402</v>
      </c>
      <c r="B41" s="106" t="s">
        <v>378</v>
      </c>
      <c r="C41" s="118"/>
      <c r="D41" s="104" t="s">
        <v>326</v>
      </c>
      <c r="E41" s="90">
        <v>1.8095238095238091</v>
      </c>
      <c r="F41" s="91">
        <v>1.0676099999999999</v>
      </c>
      <c r="H41" s="14"/>
      <c r="I41" s="14"/>
    </row>
    <row r="42" spans="1:9" ht="21" customHeight="1">
      <c r="A42" s="105" t="s">
        <v>1403</v>
      </c>
      <c r="B42" s="106" t="s">
        <v>379</v>
      </c>
      <c r="C42" s="107"/>
      <c r="D42" s="104" t="s">
        <v>326</v>
      </c>
      <c r="E42" s="90">
        <v>2.6285714285714286</v>
      </c>
      <c r="F42" s="91">
        <v>1.62978</v>
      </c>
      <c r="H42" s="14"/>
      <c r="I42" s="14"/>
    </row>
    <row r="43" spans="1:9" ht="43.5" customHeight="1">
      <c r="A43" s="105" t="s">
        <v>1404</v>
      </c>
      <c r="B43" s="106" t="s">
        <v>380</v>
      </c>
      <c r="C43" s="117"/>
      <c r="D43" s="104" t="s">
        <v>326</v>
      </c>
      <c r="E43" s="90">
        <v>7.56</v>
      </c>
      <c r="F43" s="91">
        <v>4.6873890000000005</v>
      </c>
      <c r="H43" s="14"/>
      <c r="I43" s="14"/>
    </row>
    <row r="44" spans="1:9" ht="39" customHeight="1">
      <c r="A44" s="105" t="s">
        <v>1405</v>
      </c>
      <c r="B44" s="106" t="s">
        <v>381</v>
      </c>
      <c r="C44" s="117"/>
      <c r="D44" s="104" t="s">
        <v>326</v>
      </c>
      <c r="E44" s="90">
        <v>7.65</v>
      </c>
      <c r="F44" s="91">
        <v>4.7431912500000006</v>
      </c>
      <c r="H44" s="14"/>
      <c r="I44" s="14"/>
    </row>
    <row r="45" spans="1:9" ht="51.75" customHeight="1">
      <c r="A45" s="105" t="s">
        <v>1406</v>
      </c>
      <c r="B45" s="106" t="s">
        <v>382</v>
      </c>
      <c r="C45" s="117"/>
      <c r="D45" s="104" t="s">
        <v>326</v>
      </c>
      <c r="E45" s="90">
        <v>66.666666666666657</v>
      </c>
      <c r="F45" s="91">
        <v>40.666499999999999</v>
      </c>
      <c r="H45" s="14"/>
      <c r="I45" s="14"/>
    </row>
    <row r="46" spans="1:9" ht="87" customHeight="1">
      <c r="A46" s="105" t="s">
        <v>1407</v>
      </c>
      <c r="B46" s="106" t="s">
        <v>383</v>
      </c>
      <c r="C46" s="117"/>
      <c r="D46" s="104" t="s">
        <v>326</v>
      </c>
      <c r="E46" s="90">
        <v>12.952380952380951</v>
      </c>
      <c r="F46" s="91">
        <v>7.6418399999999993</v>
      </c>
      <c r="H46" s="14"/>
      <c r="I46" s="14"/>
    </row>
    <row r="47" spans="1:9" ht="54.75" customHeight="1">
      <c r="A47" s="105" t="s">
        <v>1408</v>
      </c>
      <c r="B47" s="106" t="s">
        <v>384</v>
      </c>
      <c r="C47" s="117"/>
      <c r="D47" s="104" t="s">
        <v>326</v>
      </c>
      <c r="E47" s="90">
        <v>20.761904761904763</v>
      </c>
      <c r="F47" s="91">
        <v>12.872900000000001</v>
      </c>
      <c r="H47" s="14"/>
      <c r="I47" s="14"/>
    </row>
    <row r="48" spans="1:9" ht="47.25" customHeight="1">
      <c r="A48" s="105" t="s">
        <v>1409</v>
      </c>
      <c r="B48" s="106" t="s">
        <v>385</v>
      </c>
      <c r="C48" s="117"/>
      <c r="D48" s="104" t="s">
        <v>326</v>
      </c>
      <c r="E48" s="90">
        <v>23.809523809523807</v>
      </c>
      <c r="F48" s="91">
        <v>14.762500000000001</v>
      </c>
      <c r="H48" s="14"/>
      <c r="I48" s="14"/>
    </row>
    <row r="49" spans="1:9" ht="47.25" customHeight="1">
      <c r="A49" s="119" t="s">
        <v>2499</v>
      </c>
      <c r="B49" s="40" t="s">
        <v>2500</v>
      </c>
      <c r="C49" s="117"/>
      <c r="D49" s="68" t="s">
        <v>326</v>
      </c>
      <c r="E49" s="90">
        <v>4.76</v>
      </c>
      <c r="F49" s="91">
        <v>2.86</v>
      </c>
      <c r="H49" s="14"/>
      <c r="I49" s="14"/>
    </row>
    <row r="50" spans="1:9" ht="42.75" customHeight="1">
      <c r="A50" s="105" t="s">
        <v>1410</v>
      </c>
      <c r="B50" s="106" t="s">
        <v>386</v>
      </c>
      <c r="C50" s="117"/>
      <c r="D50" s="104" t="s">
        <v>326</v>
      </c>
      <c r="E50" s="90">
        <v>4.3600000000000003</v>
      </c>
      <c r="F50" s="91">
        <v>2.7033090000000004</v>
      </c>
      <c r="H50" s="14"/>
      <c r="I50" s="14"/>
    </row>
    <row r="51" spans="1:9" ht="64.5" customHeight="1">
      <c r="A51" s="105" t="s">
        <v>1411</v>
      </c>
      <c r="B51" s="106" t="s">
        <v>387</v>
      </c>
      <c r="C51" s="117"/>
      <c r="D51" s="104" t="s">
        <v>326</v>
      </c>
      <c r="E51" s="90">
        <v>133.33333333333331</v>
      </c>
      <c r="F51" s="91">
        <v>78.665999999999997</v>
      </c>
      <c r="H51" s="14"/>
      <c r="I51" s="14"/>
    </row>
    <row r="52" spans="1:9" ht="79.5" customHeight="1">
      <c r="A52" s="105" t="s">
        <v>1412</v>
      </c>
      <c r="B52" s="106" t="s">
        <v>388</v>
      </c>
      <c r="C52" s="117"/>
      <c r="D52" s="104" t="s">
        <v>326</v>
      </c>
      <c r="E52" s="90">
        <v>317.08</v>
      </c>
      <c r="F52" s="91">
        <v>196.59752699999999</v>
      </c>
      <c r="H52" s="14"/>
      <c r="I52" s="14"/>
    </row>
    <row r="53" spans="1:9" ht="45.75" customHeight="1">
      <c r="A53" s="105" t="s">
        <v>1413</v>
      </c>
      <c r="B53" s="106" t="s">
        <v>390</v>
      </c>
      <c r="C53" s="117"/>
      <c r="D53" s="104" t="s">
        <v>326</v>
      </c>
      <c r="E53" s="90">
        <v>27.89</v>
      </c>
      <c r="F53" s="91">
        <v>17.29249725</v>
      </c>
      <c r="H53" s="14"/>
      <c r="I53" s="14"/>
    </row>
    <row r="54" spans="1:9" ht="46.5" customHeight="1">
      <c r="A54" s="105" t="s">
        <v>1413</v>
      </c>
      <c r="B54" s="106" t="s">
        <v>391</v>
      </c>
      <c r="C54" s="117"/>
      <c r="D54" s="104" t="s">
        <v>326</v>
      </c>
      <c r="E54" s="90">
        <v>17.714285714285715</v>
      </c>
      <c r="F54" s="91">
        <v>10.983300000000002</v>
      </c>
      <c r="H54" s="14"/>
      <c r="I54" s="14"/>
    </row>
    <row r="55" spans="1:9" ht="43.5" customHeight="1">
      <c r="A55" s="105" t="s">
        <v>1414</v>
      </c>
      <c r="B55" s="106" t="s">
        <v>392</v>
      </c>
      <c r="C55" s="117"/>
      <c r="D55" s="104" t="s">
        <v>326</v>
      </c>
      <c r="E55" s="92">
        <v>15.24</v>
      </c>
      <c r="F55" s="91">
        <v>9.4491810000000012</v>
      </c>
      <c r="H55" s="14"/>
      <c r="I55" s="14"/>
    </row>
    <row r="56" spans="1:9" ht="51" customHeight="1">
      <c r="A56" s="105" t="s">
        <v>1415</v>
      </c>
      <c r="B56" s="106" t="s">
        <v>394</v>
      </c>
      <c r="C56" s="117"/>
      <c r="D56" s="104" t="s">
        <v>326</v>
      </c>
      <c r="E56" s="92">
        <v>19.579999999999998</v>
      </c>
      <c r="F56" s="91">
        <v>11.943751049999998</v>
      </c>
      <c r="H56" s="14"/>
      <c r="I56" s="14"/>
    </row>
    <row r="57" spans="1:9" ht="45" customHeight="1">
      <c r="A57" s="105" t="s">
        <v>2367</v>
      </c>
      <c r="B57" s="106" t="s">
        <v>2366</v>
      </c>
      <c r="C57" s="117"/>
      <c r="D57" s="104" t="s">
        <v>1175</v>
      </c>
      <c r="E57" s="92">
        <v>59.9</v>
      </c>
      <c r="F57" s="91">
        <v>35.94</v>
      </c>
      <c r="H57" s="14"/>
      <c r="I57" s="14"/>
    </row>
    <row r="58" spans="1:9" ht="54" customHeight="1">
      <c r="A58" s="105" t="s">
        <v>1416</v>
      </c>
      <c r="B58" s="106" t="s">
        <v>395</v>
      </c>
      <c r="C58" s="117"/>
      <c r="D58" s="104" t="s">
        <v>1175</v>
      </c>
      <c r="E58" s="92">
        <v>22.63</v>
      </c>
      <c r="F58" s="91">
        <v>13.577999999999999</v>
      </c>
      <c r="H58" s="14"/>
      <c r="I58" s="14"/>
    </row>
    <row r="59" spans="1:9" ht="54" customHeight="1" thickBot="1">
      <c r="A59" s="108" t="s">
        <v>1417</v>
      </c>
      <c r="B59" s="109" t="s">
        <v>396</v>
      </c>
      <c r="C59" s="120"/>
      <c r="D59" s="111" t="s">
        <v>326</v>
      </c>
      <c r="E59" s="121">
        <v>33.04</v>
      </c>
      <c r="F59" s="99">
        <v>20.485626</v>
      </c>
      <c r="H59" s="14"/>
      <c r="I59" s="14"/>
    </row>
    <row r="60" spans="1:9" ht="14.25">
      <c r="A60" s="113" t="s">
        <v>1418</v>
      </c>
      <c r="B60" s="114" t="s">
        <v>398</v>
      </c>
      <c r="C60" s="122"/>
      <c r="D60" s="116" t="s">
        <v>1175</v>
      </c>
      <c r="E60" s="86" t="e">
        <f>#REF!+#REF!*0.905</f>
        <v>#REF!</v>
      </c>
      <c r="F60" s="87" t="e">
        <f>#REF!+#REF!*0.143</f>
        <v>#REF!</v>
      </c>
      <c r="H60" s="14"/>
      <c r="I60" s="14"/>
    </row>
    <row r="61" spans="1:9" ht="14.25">
      <c r="A61" s="105" t="s">
        <v>1419</v>
      </c>
      <c r="B61" s="106" t="s">
        <v>399</v>
      </c>
      <c r="C61" s="103"/>
      <c r="D61" s="104" t="s">
        <v>1175</v>
      </c>
      <c r="E61" s="92" t="e">
        <f>#REF!+#REF!*0.905</f>
        <v>#REF!</v>
      </c>
      <c r="F61" s="91" t="e">
        <f>#REF!+#REF!*0.143</f>
        <v>#REF!</v>
      </c>
      <c r="H61" s="14"/>
      <c r="I61" s="14"/>
    </row>
    <row r="62" spans="1:9" ht="14.25">
      <c r="A62" s="105" t="s">
        <v>1420</v>
      </c>
      <c r="B62" s="106" t="s">
        <v>400</v>
      </c>
      <c r="C62" s="107"/>
      <c r="D62" s="104" t="s">
        <v>1175</v>
      </c>
      <c r="E62" s="92" t="e">
        <f>#REF!+#REF!*0.905</f>
        <v>#REF!</v>
      </c>
      <c r="F62" s="91" t="e">
        <f>#REF!+#REF!*0.143</f>
        <v>#REF!</v>
      </c>
      <c r="H62" s="14"/>
      <c r="I62" s="14"/>
    </row>
    <row r="63" spans="1:9" ht="19.5" customHeight="1">
      <c r="A63" s="105" t="s">
        <v>1421</v>
      </c>
      <c r="B63" s="106" t="s">
        <v>401</v>
      </c>
      <c r="C63" s="118"/>
      <c r="D63" s="104" t="s">
        <v>326</v>
      </c>
      <c r="E63" s="92">
        <v>0.74</v>
      </c>
      <c r="F63" s="91">
        <v>0.45881850000000002</v>
      </c>
      <c r="H63" s="14"/>
      <c r="I63" s="14"/>
    </row>
    <row r="64" spans="1:9" ht="19.5" customHeight="1" thickBot="1">
      <c r="A64" s="108" t="s">
        <v>1422</v>
      </c>
      <c r="B64" s="109" t="s">
        <v>402</v>
      </c>
      <c r="C64" s="110"/>
      <c r="D64" s="111" t="s">
        <v>326</v>
      </c>
      <c r="E64" s="121">
        <v>0.74</v>
      </c>
      <c r="F64" s="99">
        <v>0.45881850000000002</v>
      </c>
      <c r="H64" s="14"/>
      <c r="I64" s="14"/>
    </row>
    <row r="65" spans="1:9" ht="14.25">
      <c r="A65" s="113" t="s">
        <v>4016</v>
      </c>
      <c r="B65" s="114" t="s">
        <v>403</v>
      </c>
      <c r="C65" s="122"/>
      <c r="D65" s="116" t="s">
        <v>2243</v>
      </c>
      <c r="E65" s="86">
        <v>581.63</v>
      </c>
      <c r="F65" s="87">
        <v>348.99108667500002</v>
      </c>
      <c r="H65" s="14"/>
      <c r="I65" s="14"/>
    </row>
    <row r="66" spans="1:9" ht="18" customHeight="1">
      <c r="A66" s="607" t="s">
        <v>4017</v>
      </c>
      <c r="B66" s="106" t="s">
        <v>416</v>
      </c>
      <c r="C66" s="103"/>
      <c r="D66" s="104" t="s">
        <v>2243</v>
      </c>
      <c r="E66" s="92">
        <v>702.81</v>
      </c>
      <c r="F66" s="91">
        <v>421.70181322499997</v>
      </c>
      <c r="H66" s="14"/>
      <c r="I66" s="14"/>
    </row>
    <row r="67" spans="1:9" ht="16.5" customHeight="1">
      <c r="A67" s="607" t="s">
        <v>4018</v>
      </c>
      <c r="B67" s="106" t="s">
        <v>404</v>
      </c>
      <c r="C67" s="103"/>
      <c r="D67" s="104" t="s">
        <v>2243</v>
      </c>
      <c r="E67" s="92">
        <v>823.98</v>
      </c>
      <c r="F67" s="91">
        <v>494.40653955000005</v>
      </c>
      <c r="H67" s="14"/>
      <c r="I67" s="14"/>
    </row>
    <row r="68" spans="1:9" ht="19.5" customHeight="1">
      <c r="A68" s="607" t="s">
        <v>4019</v>
      </c>
      <c r="B68" s="106" t="s">
        <v>417</v>
      </c>
      <c r="C68" s="103"/>
      <c r="D68" s="104" t="s">
        <v>2243</v>
      </c>
      <c r="E68" s="92">
        <v>872.45</v>
      </c>
      <c r="F68" s="91">
        <v>523.48963012500008</v>
      </c>
      <c r="H68" s="14"/>
      <c r="I68" s="14"/>
    </row>
    <row r="69" spans="1:9" ht="20.25" customHeight="1">
      <c r="A69" s="607" t="s">
        <v>4020</v>
      </c>
      <c r="B69" s="106" t="s">
        <v>418</v>
      </c>
      <c r="C69" s="107"/>
      <c r="D69" s="104" t="s">
        <v>2243</v>
      </c>
      <c r="E69" s="92">
        <v>1017.86</v>
      </c>
      <c r="F69" s="91">
        <v>610.73890185000005</v>
      </c>
      <c r="H69" s="14"/>
      <c r="I69" s="14"/>
    </row>
    <row r="70" spans="1:9" ht="15" customHeight="1">
      <c r="A70" s="607" t="s">
        <v>4021</v>
      </c>
      <c r="B70" s="106" t="s">
        <v>407</v>
      </c>
      <c r="C70" s="118"/>
      <c r="D70" s="104" t="s">
        <v>2243</v>
      </c>
      <c r="E70" s="92">
        <v>605.87</v>
      </c>
      <c r="F70" s="91">
        <v>363.53563207500002</v>
      </c>
      <c r="H70" s="14"/>
      <c r="I70" s="14"/>
    </row>
    <row r="71" spans="1:9" ht="14.25">
      <c r="A71" s="607" t="s">
        <v>4022</v>
      </c>
      <c r="B71" s="106" t="s">
        <v>411</v>
      </c>
      <c r="C71" s="103"/>
      <c r="D71" s="104" t="s">
        <v>2243</v>
      </c>
      <c r="E71" s="92">
        <v>702.81</v>
      </c>
      <c r="F71" s="91">
        <v>421.70181322499997</v>
      </c>
      <c r="H71" s="14"/>
      <c r="I71" s="14"/>
    </row>
    <row r="72" spans="1:9" ht="14.25">
      <c r="A72" s="105" t="s">
        <v>4023</v>
      </c>
      <c r="B72" s="106" t="s">
        <v>413</v>
      </c>
      <c r="C72" s="103"/>
      <c r="D72" s="104" t="s">
        <v>2243</v>
      </c>
      <c r="E72" s="92">
        <v>799.75</v>
      </c>
      <c r="F72" s="91">
        <v>479.86799437500002</v>
      </c>
      <c r="H72" s="14"/>
      <c r="I72" s="14"/>
    </row>
    <row r="73" spans="1:9" ht="16.5" customHeight="1">
      <c r="A73" s="607" t="s">
        <v>4015</v>
      </c>
      <c r="B73" s="106" t="s">
        <v>415</v>
      </c>
      <c r="C73" s="103"/>
      <c r="D73" s="104" t="s">
        <v>2243</v>
      </c>
      <c r="E73" s="92">
        <v>848.22</v>
      </c>
      <c r="F73" s="91">
        <v>508.95108495000005</v>
      </c>
      <c r="H73" s="14"/>
      <c r="I73" s="14"/>
    </row>
    <row r="74" spans="1:9" ht="15" customHeight="1">
      <c r="A74" s="607" t="s">
        <v>4014</v>
      </c>
      <c r="B74" s="106" t="s">
        <v>409</v>
      </c>
      <c r="C74" s="103"/>
      <c r="D74" s="104" t="s">
        <v>2243</v>
      </c>
      <c r="E74" s="92">
        <v>969.39</v>
      </c>
      <c r="F74" s="91">
        <v>581.65581127500002</v>
      </c>
      <c r="H74" s="14"/>
      <c r="I74" s="14"/>
    </row>
    <row r="75" spans="1:9" ht="18.75" customHeight="1">
      <c r="A75" s="607" t="s">
        <v>4024</v>
      </c>
      <c r="B75" s="106" t="s">
        <v>405</v>
      </c>
      <c r="C75" s="107"/>
      <c r="D75" s="104" t="s">
        <v>2243</v>
      </c>
      <c r="E75" s="92">
        <v>1575.26</v>
      </c>
      <c r="F75" s="91">
        <v>945.1914433500001</v>
      </c>
      <c r="H75" s="14"/>
      <c r="I75" s="14"/>
    </row>
    <row r="76" spans="1:9" ht="14.25">
      <c r="A76" s="105" t="s">
        <v>4025</v>
      </c>
      <c r="B76" s="106" t="s">
        <v>406</v>
      </c>
      <c r="C76" s="118"/>
      <c r="D76" s="104" t="s">
        <v>2243</v>
      </c>
      <c r="E76" s="92">
        <v>1078.45</v>
      </c>
      <c r="F76" s="91">
        <v>647.09426512500011</v>
      </c>
      <c r="H76" s="14"/>
      <c r="I76" s="14"/>
    </row>
    <row r="77" spans="1:9" ht="14.25">
      <c r="A77" s="105" t="s">
        <v>4022</v>
      </c>
      <c r="B77" s="106" t="s">
        <v>412</v>
      </c>
      <c r="C77" s="103"/>
      <c r="D77" s="104" t="s">
        <v>2243</v>
      </c>
      <c r="E77" s="92">
        <v>1163.27</v>
      </c>
      <c r="F77" s="91">
        <v>697.98817357500002</v>
      </c>
      <c r="H77" s="14"/>
      <c r="I77" s="14"/>
    </row>
    <row r="78" spans="1:9" ht="15" customHeight="1">
      <c r="A78" s="607" t="s">
        <v>4026</v>
      </c>
      <c r="B78" s="106" t="s">
        <v>414</v>
      </c>
      <c r="C78" s="103"/>
      <c r="D78" s="104" t="s">
        <v>2243</v>
      </c>
      <c r="E78" s="92">
        <v>1250.51</v>
      </c>
      <c r="F78" s="91">
        <v>750.33413647500004</v>
      </c>
      <c r="H78" s="14"/>
      <c r="I78" s="14"/>
    </row>
    <row r="79" spans="1:9" ht="18.75" customHeight="1">
      <c r="A79" s="607" t="s">
        <v>4027</v>
      </c>
      <c r="B79" s="106" t="s">
        <v>408</v>
      </c>
      <c r="C79" s="103"/>
      <c r="D79" s="104" t="s">
        <v>2243</v>
      </c>
      <c r="E79" s="92">
        <v>1337.76</v>
      </c>
      <c r="F79" s="91">
        <v>802.68609960000015</v>
      </c>
      <c r="H79" s="14"/>
      <c r="I79" s="14"/>
    </row>
    <row r="80" spans="1:9" ht="17.25" customHeight="1" thickBot="1">
      <c r="A80" s="608" t="s">
        <v>4014</v>
      </c>
      <c r="B80" s="109" t="s">
        <v>410</v>
      </c>
      <c r="C80" s="110"/>
      <c r="D80" s="111" t="s">
        <v>2243</v>
      </c>
      <c r="E80" s="121">
        <v>1422.58</v>
      </c>
      <c r="F80" s="99">
        <v>853.58000805000006</v>
      </c>
      <c r="H80" s="14"/>
      <c r="I80" s="14"/>
    </row>
    <row r="81" spans="1:6" ht="15">
      <c r="A81" s="887" t="s">
        <v>2507</v>
      </c>
      <c r="B81" s="888"/>
      <c r="C81" s="888"/>
      <c r="D81" s="888"/>
      <c r="E81" s="888"/>
      <c r="F81" s="889"/>
    </row>
    <row r="82" spans="1:6" ht="15">
      <c r="A82" s="890" t="s">
        <v>2511</v>
      </c>
      <c r="B82" s="891"/>
      <c r="C82" s="891"/>
      <c r="D82" s="891"/>
      <c r="E82" s="891"/>
      <c r="F82" s="892"/>
    </row>
    <row r="83" spans="1:6" ht="15">
      <c r="A83" s="893" t="s">
        <v>2512</v>
      </c>
      <c r="B83" s="894"/>
      <c r="C83" s="894"/>
      <c r="D83" s="894"/>
      <c r="E83" s="894"/>
      <c r="F83" s="895"/>
    </row>
  </sheetData>
  <mergeCells count="4">
    <mergeCell ref="A81:F81"/>
    <mergeCell ref="A82:F82"/>
    <mergeCell ref="A83:F83"/>
    <mergeCell ref="A1:D2"/>
  </mergeCells>
  <pageMargins left="0.19685039370078741" right="0.19685039370078741" top="0.19685039370078741" bottom="0.19685039370078741" header="0" footer="0"/>
  <pageSetup paperSize="9" scale="7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7A8AA"/>
    <pageSetUpPr fitToPage="1"/>
  </sheetPr>
  <dimension ref="A1:F577"/>
  <sheetViews>
    <sheetView zoomScale="90" zoomScaleNormal="90" zoomScaleSheetLayoutView="50" workbookViewId="0">
      <pane ySplit="3" topLeftCell="A4" activePane="bottomLeft" state="frozen"/>
      <selection activeCell="B1" sqref="B1:H220"/>
      <selection pane="bottomLeft" sqref="A1:D2"/>
    </sheetView>
  </sheetViews>
  <sheetFormatPr defaultRowHeight="12"/>
  <cols>
    <col min="1" max="1" width="64.28515625" style="13" bestFit="1" customWidth="1"/>
    <col min="2" max="2" width="9.28515625" style="13" customWidth="1"/>
    <col min="3" max="3" width="19.85546875" style="13" bestFit="1" customWidth="1"/>
    <col min="4" max="4" width="7.85546875" style="13" customWidth="1"/>
    <col min="5" max="5" width="14.140625" style="13" customWidth="1"/>
    <col min="6" max="6" width="10.28515625" style="13" customWidth="1"/>
    <col min="7" max="16384" width="9.140625" style="13"/>
  </cols>
  <sheetData>
    <row r="1" spans="1:6" ht="56.25" customHeight="1">
      <c r="A1" s="884" t="s">
        <v>2506</v>
      </c>
      <c r="B1" s="884"/>
      <c r="C1" s="884"/>
      <c r="D1" s="884"/>
      <c r="E1" s="530" t="s">
        <v>4009</v>
      </c>
      <c r="F1" s="259"/>
    </row>
    <row r="2" spans="1:6" ht="21.75" customHeight="1" thickBot="1">
      <c r="A2" s="886"/>
      <c r="B2" s="886"/>
      <c r="C2" s="886"/>
      <c r="D2" s="886"/>
      <c r="E2" s="529" t="s">
        <v>4031</v>
      </c>
      <c r="F2" s="259"/>
    </row>
    <row r="3" spans="1:6" ht="45.75" thickBot="1">
      <c r="A3" s="18" t="s">
        <v>193</v>
      </c>
      <c r="B3" s="16" t="s">
        <v>194</v>
      </c>
      <c r="C3" s="6" t="s">
        <v>1177</v>
      </c>
      <c r="D3" s="17" t="s">
        <v>319</v>
      </c>
      <c r="E3" s="82" t="s">
        <v>2504</v>
      </c>
      <c r="F3" s="82" t="s">
        <v>2505</v>
      </c>
    </row>
    <row r="4" spans="1:6" ht="21" customHeight="1">
      <c r="A4" s="123" t="s">
        <v>1423</v>
      </c>
      <c r="B4" s="102" t="s">
        <v>419</v>
      </c>
      <c r="C4" s="103"/>
      <c r="D4" s="104" t="s">
        <v>326</v>
      </c>
      <c r="E4" s="90">
        <v>4.2</v>
      </c>
      <c r="F4" s="91">
        <v>2.6041050000000001</v>
      </c>
    </row>
    <row r="5" spans="1:6" ht="21" customHeight="1">
      <c r="A5" s="124" t="s">
        <v>1424</v>
      </c>
      <c r="B5" s="106" t="s">
        <v>420</v>
      </c>
      <c r="C5" s="107"/>
      <c r="D5" s="104" t="s">
        <v>326</v>
      </c>
      <c r="E5" s="92">
        <v>4.9800000000000004</v>
      </c>
      <c r="F5" s="91">
        <v>3.0877245000000006</v>
      </c>
    </row>
    <row r="6" spans="1:6" ht="14.25">
      <c r="A6" s="124" t="s">
        <v>1425</v>
      </c>
      <c r="B6" s="106" t="s">
        <v>421</v>
      </c>
      <c r="C6" s="118"/>
      <c r="D6" s="104" t="s">
        <v>326</v>
      </c>
      <c r="E6" s="92">
        <v>3.2</v>
      </c>
      <c r="F6" s="91">
        <v>1.9519920000000002</v>
      </c>
    </row>
    <row r="7" spans="1:6" ht="14.25">
      <c r="A7" s="124" t="s">
        <v>1426</v>
      </c>
      <c r="B7" s="106" t="s">
        <v>422</v>
      </c>
      <c r="C7" s="103"/>
      <c r="D7" s="104" t="s">
        <v>326</v>
      </c>
      <c r="E7" s="92">
        <v>3.98</v>
      </c>
      <c r="F7" s="91">
        <v>2.4676995000000002</v>
      </c>
    </row>
    <row r="8" spans="1:6" ht="14.25">
      <c r="A8" s="124" t="s">
        <v>1427</v>
      </c>
      <c r="B8" s="106" t="s">
        <v>423</v>
      </c>
      <c r="C8" s="103"/>
      <c r="D8" s="104" t="s">
        <v>326</v>
      </c>
      <c r="E8" s="92">
        <v>4.9000000000000004</v>
      </c>
      <c r="F8" s="91">
        <v>3.0381225000000005</v>
      </c>
    </row>
    <row r="9" spans="1:6" ht="14.25">
      <c r="A9" s="124" t="s">
        <v>1428</v>
      </c>
      <c r="B9" s="106" t="s">
        <v>424</v>
      </c>
      <c r="C9" s="103"/>
      <c r="D9" s="104" t="s">
        <v>326</v>
      </c>
      <c r="E9" s="92">
        <v>6.84</v>
      </c>
      <c r="F9" s="91">
        <v>4.240971</v>
      </c>
    </row>
    <row r="10" spans="1:6" ht="14.25">
      <c r="A10" s="124" t="s">
        <v>1429</v>
      </c>
      <c r="B10" s="106" t="s">
        <v>425</v>
      </c>
      <c r="C10" s="103"/>
      <c r="D10" s="104" t="s">
        <v>326</v>
      </c>
      <c r="E10" s="92">
        <v>8.34</v>
      </c>
      <c r="F10" s="91">
        <v>5.1710085000000001</v>
      </c>
    </row>
    <row r="11" spans="1:6" ht="14.25">
      <c r="A11" s="124" t="s">
        <v>1430</v>
      </c>
      <c r="B11" s="106" t="s">
        <v>426</v>
      </c>
      <c r="C11" s="103"/>
      <c r="D11" s="104" t="s">
        <v>326</v>
      </c>
      <c r="E11" s="92">
        <v>14.31</v>
      </c>
      <c r="F11" s="91">
        <v>8.8725577500000004</v>
      </c>
    </row>
    <row r="12" spans="1:6" ht="14.25">
      <c r="A12" s="124" t="s">
        <v>1431</v>
      </c>
      <c r="B12" s="106" t="s">
        <v>427</v>
      </c>
      <c r="C12" s="103"/>
      <c r="D12" s="104" t="s">
        <v>326</v>
      </c>
      <c r="E12" s="92">
        <v>10.56</v>
      </c>
      <c r="F12" s="91">
        <v>6.5474640000000006</v>
      </c>
    </row>
    <row r="13" spans="1:6" ht="14.25">
      <c r="A13" s="124" t="s">
        <v>1432</v>
      </c>
      <c r="B13" s="106" t="s">
        <v>428</v>
      </c>
      <c r="C13" s="107"/>
      <c r="D13" s="104" t="s">
        <v>326</v>
      </c>
      <c r="E13" s="92">
        <v>11.88</v>
      </c>
      <c r="F13" s="91">
        <v>7.3658970000000012</v>
      </c>
    </row>
    <row r="14" spans="1:6" ht="14.25">
      <c r="A14" s="124" t="s">
        <v>1433</v>
      </c>
      <c r="B14" s="106" t="s">
        <v>429</v>
      </c>
      <c r="C14" s="118"/>
      <c r="D14" s="104" t="s">
        <v>326</v>
      </c>
      <c r="E14" s="92">
        <v>1.98</v>
      </c>
      <c r="F14" s="91">
        <v>1.1484396000000001</v>
      </c>
    </row>
    <row r="15" spans="1:6" ht="14.25">
      <c r="A15" s="124" t="s">
        <v>1434</v>
      </c>
      <c r="B15" s="106" t="s">
        <v>430</v>
      </c>
      <c r="C15" s="103"/>
      <c r="D15" s="104" t="s">
        <v>326</v>
      </c>
      <c r="E15" s="92">
        <v>2.68</v>
      </c>
      <c r="F15" s="91">
        <v>1.6616670000000004</v>
      </c>
    </row>
    <row r="16" spans="1:6" ht="14.25">
      <c r="A16" s="124" t="s">
        <v>1435</v>
      </c>
      <c r="B16" s="106" t="s">
        <v>431</v>
      </c>
      <c r="C16" s="103"/>
      <c r="D16" s="104" t="s">
        <v>326</v>
      </c>
      <c r="E16" s="92">
        <v>2.78</v>
      </c>
      <c r="F16" s="91">
        <v>1.7236695000000002</v>
      </c>
    </row>
    <row r="17" spans="1:6" ht="14.25">
      <c r="A17" s="124" t="s">
        <v>1436</v>
      </c>
      <c r="B17" s="106" t="s">
        <v>432</v>
      </c>
      <c r="C17" s="103"/>
      <c r="D17" s="104" t="s">
        <v>326</v>
      </c>
      <c r="E17" s="92">
        <v>2.9</v>
      </c>
      <c r="F17" s="91">
        <v>1.7689927499999998</v>
      </c>
    </row>
    <row r="18" spans="1:6" ht="14.25">
      <c r="A18" s="124" t="s">
        <v>1437</v>
      </c>
      <c r="B18" s="106" t="s">
        <v>433</v>
      </c>
      <c r="C18" s="103"/>
      <c r="D18" s="104" t="s">
        <v>326</v>
      </c>
      <c r="E18" s="92">
        <v>5.8</v>
      </c>
      <c r="F18" s="91">
        <v>3.5961449999999999</v>
      </c>
    </row>
    <row r="19" spans="1:6" ht="14.25">
      <c r="A19" s="124" t="s">
        <v>1438</v>
      </c>
      <c r="B19" s="106" t="s">
        <v>434</v>
      </c>
      <c r="C19" s="103"/>
      <c r="D19" s="104" t="s">
        <v>326</v>
      </c>
      <c r="E19" s="92">
        <v>5.7</v>
      </c>
      <c r="F19" s="91">
        <v>3.5341425000000002</v>
      </c>
    </row>
    <row r="20" spans="1:6" ht="14.25">
      <c r="A20" s="124" t="s">
        <v>1439</v>
      </c>
      <c r="B20" s="106" t="s">
        <v>435</v>
      </c>
      <c r="C20" s="103"/>
      <c r="D20" s="104" t="s">
        <v>326</v>
      </c>
      <c r="E20" s="92">
        <v>8.39</v>
      </c>
      <c r="F20" s="91">
        <v>5.2020097500000011</v>
      </c>
    </row>
    <row r="21" spans="1:6" ht="14.25">
      <c r="A21" s="124" t="s">
        <v>1440</v>
      </c>
      <c r="B21" s="106" t="s">
        <v>436</v>
      </c>
      <c r="C21" s="107"/>
      <c r="D21" s="104" t="s">
        <v>326</v>
      </c>
      <c r="E21" s="92">
        <v>9.86</v>
      </c>
      <c r="F21" s="91">
        <v>6.1134465000000002</v>
      </c>
    </row>
    <row r="22" spans="1:6" ht="14.25">
      <c r="A22" s="124" t="s">
        <v>1441</v>
      </c>
      <c r="B22" s="106" t="s">
        <v>437</v>
      </c>
      <c r="C22" s="118"/>
      <c r="D22" s="104" t="s">
        <v>326</v>
      </c>
      <c r="E22" s="92">
        <v>1.86</v>
      </c>
      <c r="F22" s="91">
        <v>1.0788372000000002</v>
      </c>
    </row>
    <row r="23" spans="1:6" ht="14.25">
      <c r="A23" s="124" t="s">
        <v>1442</v>
      </c>
      <c r="B23" s="106" t="s">
        <v>438</v>
      </c>
      <c r="C23" s="103"/>
      <c r="D23" s="104" t="s">
        <v>326</v>
      </c>
      <c r="E23" s="92">
        <v>2.68</v>
      </c>
      <c r="F23" s="91">
        <v>1.6616670000000004</v>
      </c>
    </row>
    <row r="24" spans="1:6" ht="14.25">
      <c r="A24" s="124" t="s">
        <v>1443</v>
      </c>
      <c r="B24" s="106" t="s">
        <v>439</v>
      </c>
      <c r="C24" s="103"/>
      <c r="D24" s="104" t="s">
        <v>326</v>
      </c>
      <c r="E24" s="92">
        <v>3</v>
      </c>
      <c r="F24" s="91">
        <v>1.8299925000000001</v>
      </c>
    </row>
    <row r="25" spans="1:6" ht="14.25">
      <c r="A25" s="124" t="s">
        <v>1444</v>
      </c>
      <c r="B25" s="106" t="s">
        <v>440</v>
      </c>
      <c r="C25" s="103"/>
      <c r="D25" s="104" t="s">
        <v>326</v>
      </c>
      <c r="E25" s="92">
        <v>2.9</v>
      </c>
      <c r="F25" s="91">
        <v>1.7689927499999998</v>
      </c>
    </row>
    <row r="26" spans="1:6" ht="14.25">
      <c r="A26" s="124" t="s">
        <v>1445</v>
      </c>
      <c r="B26" s="106" t="s">
        <v>441</v>
      </c>
      <c r="C26" s="103"/>
      <c r="D26" s="104" t="s">
        <v>326</v>
      </c>
      <c r="E26" s="92">
        <v>5.8</v>
      </c>
      <c r="F26" s="91">
        <v>3.5961449999999999</v>
      </c>
    </row>
    <row r="27" spans="1:6" ht="14.25">
      <c r="A27" s="124" t="s">
        <v>1446</v>
      </c>
      <c r="B27" s="106" t="s">
        <v>442</v>
      </c>
      <c r="C27" s="103"/>
      <c r="D27" s="104" t="s">
        <v>326</v>
      </c>
      <c r="E27" s="92">
        <v>5.0999999999999996</v>
      </c>
      <c r="F27" s="91">
        <v>3.1621275</v>
      </c>
    </row>
    <row r="28" spans="1:6" ht="14.25">
      <c r="A28" s="124" t="s">
        <v>1447</v>
      </c>
      <c r="B28" s="106" t="s">
        <v>443</v>
      </c>
      <c r="C28" s="103"/>
      <c r="D28" s="104" t="s">
        <v>326</v>
      </c>
      <c r="E28" s="92">
        <v>8.94</v>
      </c>
      <c r="F28" s="91">
        <v>5.5430235000000003</v>
      </c>
    </row>
    <row r="29" spans="1:6" ht="14.25">
      <c r="A29" s="124" t="s">
        <v>1448</v>
      </c>
      <c r="B29" s="106" t="s">
        <v>444</v>
      </c>
      <c r="C29" s="107"/>
      <c r="D29" s="104" t="s">
        <v>326</v>
      </c>
      <c r="E29" s="92">
        <v>9.86</v>
      </c>
      <c r="F29" s="91">
        <v>6.1134465000000002</v>
      </c>
    </row>
    <row r="30" spans="1:6" ht="14.25">
      <c r="A30" s="124" t="s">
        <v>1449</v>
      </c>
      <c r="B30" s="106" t="s">
        <v>445</v>
      </c>
      <c r="C30" s="118"/>
      <c r="D30" s="104" t="s">
        <v>326</v>
      </c>
      <c r="E30" s="92">
        <v>4.9000000000000004</v>
      </c>
      <c r="F30" s="91">
        <v>2.8909755000000001</v>
      </c>
    </row>
    <row r="31" spans="1:6" ht="14.25">
      <c r="A31" s="124" t="s">
        <v>1450</v>
      </c>
      <c r="B31" s="106" t="s">
        <v>448</v>
      </c>
      <c r="C31" s="103"/>
      <c r="D31" s="104" t="s">
        <v>326</v>
      </c>
      <c r="E31" s="92">
        <v>6.96</v>
      </c>
      <c r="F31" s="91">
        <v>4.3153740000000003</v>
      </c>
    </row>
    <row r="32" spans="1:6" ht="14.25">
      <c r="A32" s="124" t="s">
        <v>1451</v>
      </c>
      <c r="B32" s="106" t="s">
        <v>446</v>
      </c>
      <c r="C32" s="103"/>
      <c r="D32" s="104" t="s">
        <v>326</v>
      </c>
      <c r="E32" s="92">
        <v>6.2</v>
      </c>
      <c r="F32" s="91">
        <v>3.8441550000000007</v>
      </c>
    </row>
    <row r="33" spans="1:6" ht="14.25">
      <c r="A33" s="124" t="s">
        <v>1452</v>
      </c>
      <c r="B33" s="106" t="s">
        <v>447</v>
      </c>
      <c r="C33" s="103"/>
      <c r="D33" s="104" t="s">
        <v>326</v>
      </c>
      <c r="E33" s="92">
        <v>6.96</v>
      </c>
      <c r="F33" s="91">
        <v>4.3153740000000003</v>
      </c>
    </row>
    <row r="34" spans="1:6" ht="14.25">
      <c r="A34" s="124" t="s">
        <v>1453</v>
      </c>
      <c r="B34" s="106" t="s">
        <v>449</v>
      </c>
      <c r="C34" s="103"/>
      <c r="D34" s="104" t="s">
        <v>326</v>
      </c>
      <c r="E34" s="92">
        <v>7.5</v>
      </c>
      <c r="F34" s="91">
        <v>4.6501875000000004</v>
      </c>
    </row>
    <row r="35" spans="1:6" ht="14.25">
      <c r="A35" s="124" t="s">
        <v>1454</v>
      </c>
      <c r="B35" s="106" t="s">
        <v>450</v>
      </c>
      <c r="C35" s="103"/>
      <c r="D35" s="104" t="s">
        <v>326</v>
      </c>
      <c r="E35" s="92">
        <v>9.66</v>
      </c>
      <c r="F35" s="91">
        <v>5.9894415000000008</v>
      </c>
    </row>
    <row r="36" spans="1:6" ht="14.25">
      <c r="A36" s="124" t="s">
        <v>1455</v>
      </c>
      <c r="B36" s="106" t="s">
        <v>451</v>
      </c>
      <c r="C36" s="103"/>
      <c r="D36" s="104" t="s">
        <v>326</v>
      </c>
      <c r="E36" s="92">
        <v>10.68</v>
      </c>
      <c r="F36" s="91">
        <v>6.6218670000000008</v>
      </c>
    </row>
    <row r="37" spans="1:6" ht="14.25">
      <c r="A37" s="124" t="s">
        <v>1456</v>
      </c>
      <c r="B37" s="106" t="s">
        <v>453</v>
      </c>
      <c r="C37" s="103"/>
      <c r="D37" s="104" t="s">
        <v>326</v>
      </c>
      <c r="E37" s="92">
        <v>12</v>
      </c>
      <c r="F37" s="91">
        <v>7.4403000000000015</v>
      </c>
    </row>
    <row r="38" spans="1:6" ht="14.25">
      <c r="A38" s="124" t="s">
        <v>1457</v>
      </c>
      <c r="B38" s="106" t="s">
        <v>452</v>
      </c>
      <c r="C38" s="103"/>
      <c r="D38" s="104" t="s">
        <v>326</v>
      </c>
      <c r="E38" s="92">
        <v>10.78</v>
      </c>
      <c r="F38" s="91">
        <v>6.6838695000000001</v>
      </c>
    </row>
    <row r="39" spans="1:6" ht="14.25">
      <c r="A39" s="124" t="s">
        <v>1458</v>
      </c>
      <c r="B39" s="106" t="s">
        <v>454</v>
      </c>
      <c r="C39" s="103"/>
      <c r="D39" s="104" t="s">
        <v>326</v>
      </c>
      <c r="E39" s="92">
        <v>19.239999999999998</v>
      </c>
      <c r="F39" s="91">
        <v>11.929281</v>
      </c>
    </row>
    <row r="40" spans="1:6" ht="14.25">
      <c r="A40" s="124" t="s">
        <v>1459</v>
      </c>
      <c r="B40" s="106" t="s">
        <v>455</v>
      </c>
      <c r="C40" s="103"/>
      <c r="D40" s="104" t="s">
        <v>326</v>
      </c>
      <c r="E40" s="92">
        <v>19.350000000000001</v>
      </c>
      <c r="F40" s="91">
        <v>11.997483750000002</v>
      </c>
    </row>
    <row r="41" spans="1:6" ht="14.25">
      <c r="A41" s="124" t="s">
        <v>1460</v>
      </c>
      <c r="B41" s="106" t="s">
        <v>456</v>
      </c>
      <c r="C41" s="107"/>
      <c r="D41" s="104" t="s">
        <v>326</v>
      </c>
      <c r="E41" s="92">
        <v>21.4</v>
      </c>
      <c r="F41" s="91">
        <v>13.268535</v>
      </c>
    </row>
    <row r="42" spans="1:6" ht="14.25">
      <c r="A42" s="124" t="s">
        <v>1461</v>
      </c>
      <c r="B42" s="106" t="s">
        <v>458</v>
      </c>
      <c r="C42" s="118"/>
      <c r="D42" s="104" t="s">
        <v>326</v>
      </c>
      <c r="E42" s="92">
        <v>4.38</v>
      </c>
      <c r="F42" s="91">
        <v>2.7157095000000004</v>
      </c>
    </row>
    <row r="43" spans="1:6" ht="14.25">
      <c r="A43" s="124" t="s">
        <v>1462</v>
      </c>
      <c r="B43" s="106" t="s">
        <v>459</v>
      </c>
      <c r="C43" s="103"/>
      <c r="D43" s="104" t="s">
        <v>326</v>
      </c>
      <c r="E43" s="92">
        <v>6.4</v>
      </c>
      <c r="F43" s="91">
        <v>3.9681600000000006</v>
      </c>
    </row>
    <row r="44" spans="1:6" ht="14.25">
      <c r="A44" s="124" t="s">
        <v>1463</v>
      </c>
      <c r="B44" s="106" t="s">
        <v>460</v>
      </c>
      <c r="C44" s="103"/>
      <c r="D44" s="104" t="s">
        <v>326</v>
      </c>
      <c r="E44" s="92">
        <v>6.4</v>
      </c>
      <c r="F44" s="91">
        <v>3.9681600000000006</v>
      </c>
    </row>
    <row r="45" spans="1:6" ht="14.25">
      <c r="A45" s="124" t="s">
        <v>1464</v>
      </c>
      <c r="B45" s="106" t="s">
        <v>461</v>
      </c>
      <c r="C45" s="103"/>
      <c r="D45" s="104" t="s">
        <v>326</v>
      </c>
      <c r="E45" s="92">
        <v>10.7</v>
      </c>
      <c r="F45" s="91">
        <v>6.6342675</v>
      </c>
    </row>
    <row r="46" spans="1:6" ht="14.25">
      <c r="A46" s="124" t="s">
        <v>1465</v>
      </c>
      <c r="B46" s="106" t="s">
        <v>462</v>
      </c>
      <c r="C46" s="103"/>
      <c r="D46" s="104" t="s">
        <v>326</v>
      </c>
      <c r="E46" s="92">
        <v>10.84</v>
      </c>
      <c r="F46" s="91">
        <v>6.7210710000000002</v>
      </c>
    </row>
    <row r="47" spans="1:6" ht="14.25">
      <c r="A47" s="124" t="s">
        <v>1466</v>
      </c>
      <c r="B47" s="106" t="s">
        <v>457</v>
      </c>
      <c r="C47" s="103"/>
      <c r="D47" s="104" t="s">
        <v>326</v>
      </c>
      <c r="E47" s="92">
        <v>17.36</v>
      </c>
      <c r="F47" s="91">
        <v>10.763634000000001</v>
      </c>
    </row>
    <row r="48" spans="1:6" ht="14.25">
      <c r="A48" s="124" t="s">
        <v>1467</v>
      </c>
      <c r="B48" s="106" t="s">
        <v>463</v>
      </c>
      <c r="C48" s="107"/>
      <c r="D48" s="104" t="s">
        <v>326</v>
      </c>
      <c r="E48" s="92">
        <v>18.5</v>
      </c>
      <c r="F48" s="91">
        <v>11.470462500000002</v>
      </c>
    </row>
    <row r="49" spans="1:6" ht="14.25">
      <c r="A49" s="124" t="s">
        <v>1468</v>
      </c>
      <c r="B49" s="106" t="s">
        <v>464</v>
      </c>
      <c r="C49" s="118"/>
      <c r="D49" s="104" t="s">
        <v>326</v>
      </c>
      <c r="E49" s="92">
        <v>4.28</v>
      </c>
      <c r="F49" s="91">
        <v>2.6107893000000004</v>
      </c>
    </row>
    <row r="50" spans="1:6" ht="14.25">
      <c r="A50" s="124" t="s">
        <v>1469</v>
      </c>
      <c r="B50" s="106" t="s">
        <v>466</v>
      </c>
      <c r="C50" s="103"/>
      <c r="D50" s="104" t="s">
        <v>326</v>
      </c>
      <c r="E50" s="92">
        <v>6.44</v>
      </c>
      <c r="F50" s="91">
        <v>3.9929610000000006</v>
      </c>
    </row>
    <row r="51" spans="1:6" ht="14.25">
      <c r="A51" s="124" t="s">
        <v>1470</v>
      </c>
      <c r="B51" s="106" t="s">
        <v>467</v>
      </c>
      <c r="C51" s="103"/>
      <c r="D51" s="104" t="s">
        <v>326</v>
      </c>
      <c r="E51" s="92">
        <v>10.220000000000001</v>
      </c>
      <c r="F51" s="91">
        <v>6.3366555000000009</v>
      </c>
    </row>
    <row r="52" spans="1:6" ht="14.25">
      <c r="A52" s="124" t="s">
        <v>1471</v>
      </c>
      <c r="B52" s="106" t="s">
        <v>468</v>
      </c>
      <c r="C52" s="103"/>
      <c r="D52" s="104" t="s">
        <v>326</v>
      </c>
      <c r="E52" s="92">
        <v>10.08</v>
      </c>
      <c r="F52" s="91">
        <v>6.2498520000000015</v>
      </c>
    </row>
    <row r="53" spans="1:6" ht="14.25">
      <c r="A53" s="124" t="s">
        <v>1472</v>
      </c>
      <c r="B53" s="106" t="s">
        <v>465</v>
      </c>
      <c r="C53" s="103"/>
      <c r="D53" s="104" t="s">
        <v>326</v>
      </c>
      <c r="E53" s="92">
        <v>5.96</v>
      </c>
      <c r="F53" s="91">
        <v>3.6953490000000002</v>
      </c>
    </row>
    <row r="54" spans="1:6" ht="14.25">
      <c r="A54" s="124" t="s">
        <v>1473</v>
      </c>
      <c r="B54" s="106" t="s">
        <v>470</v>
      </c>
      <c r="C54" s="103"/>
      <c r="D54" s="104" t="s">
        <v>326</v>
      </c>
      <c r="E54" s="92">
        <v>17.22</v>
      </c>
      <c r="F54" s="91">
        <v>10.676830499999999</v>
      </c>
    </row>
    <row r="55" spans="1:6" ht="14.25">
      <c r="A55" s="124" t="s">
        <v>1474</v>
      </c>
      <c r="B55" s="106" t="s">
        <v>469</v>
      </c>
      <c r="C55" s="107"/>
      <c r="D55" s="104" t="s">
        <v>326</v>
      </c>
      <c r="E55" s="92">
        <v>16.47</v>
      </c>
      <c r="F55" s="91">
        <v>10.211811749999999</v>
      </c>
    </row>
    <row r="56" spans="1:6" ht="19.5" customHeight="1">
      <c r="A56" s="124" t="s">
        <v>1475</v>
      </c>
      <c r="B56" s="106" t="s">
        <v>471</v>
      </c>
      <c r="C56" s="118"/>
      <c r="D56" s="104" t="s">
        <v>326</v>
      </c>
      <c r="E56" s="92">
        <v>3.6</v>
      </c>
      <c r="F56" s="91">
        <v>2.1239819999999998</v>
      </c>
    </row>
    <row r="57" spans="1:6" ht="19.5" customHeight="1">
      <c r="A57" s="124" t="s">
        <v>1476</v>
      </c>
      <c r="B57" s="106" t="s">
        <v>472</v>
      </c>
      <c r="C57" s="103"/>
      <c r="D57" s="104" t="s">
        <v>326</v>
      </c>
      <c r="E57" s="92">
        <v>4.78</v>
      </c>
      <c r="F57" s="91">
        <v>2.9637195000000003</v>
      </c>
    </row>
    <row r="58" spans="1:6" ht="19.5" customHeight="1">
      <c r="A58" s="124" t="s">
        <v>1477</v>
      </c>
      <c r="B58" s="106" t="s">
        <v>473</v>
      </c>
      <c r="C58" s="103"/>
      <c r="D58" s="104" t="s">
        <v>326</v>
      </c>
      <c r="E58" s="92">
        <v>8.16</v>
      </c>
      <c r="F58" s="91">
        <v>5.0594040000000007</v>
      </c>
    </row>
    <row r="59" spans="1:6" ht="19.5" customHeight="1">
      <c r="A59" s="124" t="s">
        <v>1478</v>
      </c>
      <c r="B59" s="106" t="s">
        <v>474</v>
      </c>
      <c r="C59" s="107"/>
      <c r="D59" s="104" t="s">
        <v>326</v>
      </c>
      <c r="E59" s="92">
        <v>15.52</v>
      </c>
      <c r="F59" s="91">
        <v>9.6227879999999999</v>
      </c>
    </row>
    <row r="60" spans="1:6" ht="14.25">
      <c r="A60" s="124" t="s">
        <v>1479</v>
      </c>
      <c r="B60" s="106" t="s">
        <v>475</v>
      </c>
      <c r="C60" s="118"/>
      <c r="D60" s="104" t="s">
        <v>326</v>
      </c>
      <c r="E60" s="92">
        <v>3.06</v>
      </c>
      <c r="F60" s="91">
        <v>1.7748612000000001</v>
      </c>
    </row>
    <row r="61" spans="1:6" ht="14.25">
      <c r="A61" s="124" t="s">
        <v>1480</v>
      </c>
      <c r="B61" s="106" t="s">
        <v>476</v>
      </c>
      <c r="C61" s="103"/>
      <c r="D61" s="104" t="s">
        <v>326</v>
      </c>
      <c r="E61" s="92">
        <v>3.82</v>
      </c>
      <c r="F61" s="91">
        <v>2.3684955000000003</v>
      </c>
    </row>
    <row r="62" spans="1:6" ht="14.25">
      <c r="A62" s="124" t="s">
        <v>1481</v>
      </c>
      <c r="B62" s="106" t="s">
        <v>477</v>
      </c>
      <c r="C62" s="103"/>
      <c r="D62" s="104" t="s">
        <v>326</v>
      </c>
      <c r="E62" s="92">
        <v>3.8</v>
      </c>
      <c r="F62" s="91">
        <v>2.3560949999999998</v>
      </c>
    </row>
    <row r="63" spans="1:6" ht="14.25">
      <c r="A63" s="124" t="s">
        <v>1482</v>
      </c>
      <c r="B63" s="106" t="s">
        <v>478</v>
      </c>
      <c r="C63" s="103"/>
      <c r="D63" s="104" t="s">
        <v>326</v>
      </c>
      <c r="E63" s="92">
        <v>4.26</v>
      </c>
      <c r="F63" s="91">
        <v>2.6413065000000002</v>
      </c>
    </row>
    <row r="64" spans="1:6" ht="14.25">
      <c r="A64" s="124" t="s">
        <v>1483</v>
      </c>
      <c r="B64" s="106" t="s">
        <v>479</v>
      </c>
      <c r="C64" s="103"/>
      <c r="D64" s="104" t="s">
        <v>326</v>
      </c>
      <c r="E64" s="92">
        <v>7.4</v>
      </c>
      <c r="F64" s="91">
        <v>4.5881850000000002</v>
      </c>
    </row>
    <row r="65" spans="1:6" ht="14.25">
      <c r="A65" s="124" t="s">
        <v>1484</v>
      </c>
      <c r="B65" s="106" t="s">
        <v>480</v>
      </c>
      <c r="C65" s="103"/>
      <c r="D65" s="104" t="s">
        <v>326</v>
      </c>
      <c r="E65" s="92">
        <v>6.16</v>
      </c>
      <c r="F65" s="91">
        <v>3.8193540000000006</v>
      </c>
    </row>
    <row r="66" spans="1:6" ht="14.25">
      <c r="A66" s="124" t="s">
        <v>1485</v>
      </c>
      <c r="B66" s="106" t="s">
        <v>481</v>
      </c>
      <c r="C66" s="103"/>
      <c r="D66" s="104" t="s">
        <v>326</v>
      </c>
      <c r="E66" s="92">
        <v>9.7899999999999991</v>
      </c>
      <c r="F66" s="91">
        <v>6.0700447499999992</v>
      </c>
    </row>
    <row r="67" spans="1:6" ht="14.25">
      <c r="A67" s="124" t="s">
        <v>1486</v>
      </c>
      <c r="B67" s="106" t="s">
        <v>482</v>
      </c>
      <c r="C67" s="107"/>
      <c r="D67" s="104" t="s">
        <v>326</v>
      </c>
      <c r="E67" s="92">
        <v>11.4</v>
      </c>
      <c r="F67" s="91">
        <v>7.0682850000000004</v>
      </c>
    </row>
    <row r="68" spans="1:6" ht="14.25">
      <c r="A68" s="124" t="s">
        <v>1487</v>
      </c>
      <c r="B68" s="106" t="s">
        <v>483</v>
      </c>
      <c r="C68" s="118"/>
      <c r="D68" s="104" t="s">
        <v>326</v>
      </c>
      <c r="E68" s="92">
        <v>2.56</v>
      </c>
      <c r="F68" s="91">
        <v>1.4848512</v>
      </c>
    </row>
    <row r="69" spans="1:6" ht="14.25">
      <c r="A69" s="124" t="s">
        <v>1488</v>
      </c>
      <c r="B69" s="106" t="s">
        <v>484</v>
      </c>
      <c r="C69" s="103"/>
      <c r="D69" s="104" t="s">
        <v>326</v>
      </c>
      <c r="E69" s="92">
        <v>3.14</v>
      </c>
      <c r="F69" s="91">
        <v>1.9468785000000002</v>
      </c>
    </row>
    <row r="70" spans="1:6" ht="14.25">
      <c r="A70" s="124" t="s">
        <v>1489</v>
      </c>
      <c r="B70" s="106" t="s">
        <v>485</v>
      </c>
      <c r="C70" s="103"/>
      <c r="D70" s="104" t="s">
        <v>326</v>
      </c>
      <c r="E70" s="92">
        <v>3.88</v>
      </c>
      <c r="F70" s="91">
        <v>2.405697</v>
      </c>
    </row>
    <row r="71" spans="1:6" ht="14.25">
      <c r="A71" s="124" t="s">
        <v>1490</v>
      </c>
      <c r="B71" s="106" t="s">
        <v>486</v>
      </c>
      <c r="C71" s="103"/>
      <c r="D71" s="104" t="s">
        <v>326</v>
      </c>
      <c r="E71" s="92">
        <v>3.84</v>
      </c>
      <c r="F71" s="91">
        <v>2.3808959999999999</v>
      </c>
    </row>
    <row r="72" spans="1:6" ht="14.25">
      <c r="A72" s="124" t="s">
        <v>1491</v>
      </c>
      <c r="B72" s="106" t="s">
        <v>487</v>
      </c>
      <c r="C72" s="103"/>
      <c r="D72" s="104" t="s">
        <v>326</v>
      </c>
      <c r="E72" s="92">
        <v>6.4</v>
      </c>
      <c r="F72" s="91">
        <v>3.9681600000000006</v>
      </c>
    </row>
    <row r="73" spans="1:6" ht="14.25">
      <c r="A73" s="124" t="s">
        <v>1492</v>
      </c>
      <c r="B73" s="106" t="s">
        <v>488</v>
      </c>
      <c r="C73" s="103"/>
      <c r="D73" s="104" t="s">
        <v>326</v>
      </c>
      <c r="E73" s="92">
        <v>5.74</v>
      </c>
      <c r="F73" s="91">
        <v>3.5589435000000003</v>
      </c>
    </row>
    <row r="74" spans="1:6" ht="14.25">
      <c r="A74" s="124" t="s">
        <v>1493</v>
      </c>
      <c r="B74" s="106" t="s">
        <v>489</v>
      </c>
      <c r="C74" s="103"/>
      <c r="D74" s="104" t="s">
        <v>326</v>
      </c>
      <c r="E74" s="92">
        <v>10.19</v>
      </c>
      <c r="F74" s="91">
        <v>6.3180547500000008</v>
      </c>
    </row>
    <row r="75" spans="1:6" ht="14.25">
      <c r="A75" s="124" t="s">
        <v>1494</v>
      </c>
      <c r="B75" s="106" t="s">
        <v>490</v>
      </c>
      <c r="C75" s="107"/>
      <c r="D75" s="104" t="s">
        <v>326</v>
      </c>
      <c r="E75" s="92">
        <v>9.4499999999999993</v>
      </c>
      <c r="F75" s="91">
        <v>5.8592362499999995</v>
      </c>
    </row>
    <row r="76" spans="1:6" ht="38.25" customHeight="1">
      <c r="A76" s="124" t="s">
        <v>1495</v>
      </c>
      <c r="B76" s="106" t="s">
        <v>491</v>
      </c>
      <c r="C76" s="118"/>
      <c r="D76" s="104" t="s">
        <v>326</v>
      </c>
      <c r="E76" s="92">
        <v>3.5</v>
      </c>
      <c r="F76" s="91">
        <v>2.1000787500000002</v>
      </c>
    </row>
    <row r="77" spans="1:6" ht="38.25" customHeight="1">
      <c r="A77" s="124" t="s">
        <v>1496</v>
      </c>
      <c r="B77" s="106" t="s">
        <v>492</v>
      </c>
      <c r="C77" s="107"/>
      <c r="D77" s="104" t="s">
        <v>326</v>
      </c>
      <c r="E77" s="92">
        <v>4.4000000000000004</v>
      </c>
      <c r="F77" s="91">
        <v>2.7281100000000009</v>
      </c>
    </row>
    <row r="78" spans="1:6" ht="45.75" customHeight="1">
      <c r="A78" s="124" t="s">
        <v>1497</v>
      </c>
      <c r="B78" s="106" t="s">
        <v>493</v>
      </c>
      <c r="C78" s="117"/>
      <c r="D78" s="104" t="s">
        <v>326</v>
      </c>
      <c r="E78" s="92">
        <v>8.15</v>
      </c>
      <c r="F78" s="91">
        <v>5.0532037500000007</v>
      </c>
    </row>
    <row r="79" spans="1:6" ht="38.25" customHeight="1">
      <c r="A79" s="124" t="s">
        <v>1498</v>
      </c>
      <c r="B79" s="106" t="s">
        <v>494</v>
      </c>
      <c r="C79" s="117"/>
      <c r="D79" s="104" t="s">
        <v>326</v>
      </c>
      <c r="E79" s="92">
        <v>25.84</v>
      </c>
      <c r="F79" s="91">
        <v>16.021446000000001</v>
      </c>
    </row>
    <row r="80" spans="1:6" ht="38.25" customHeight="1">
      <c r="A80" s="125" t="s">
        <v>2501</v>
      </c>
      <c r="B80" s="126" t="s">
        <v>2502</v>
      </c>
      <c r="C80" s="117"/>
      <c r="D80" s="68" t="s">
        <v>326</v>
      </c>
      <c r="E80" s="93">
        <v>12.22</v>
      </c>
      <c r="F80" s="60">
        <v>7.33</v>
      </c>
    </row>
    <row r="81" spans="1:6" ht="65.25" customHeight="1">
      <c r="A81" s="124" t="s">
        <v>1499</v>
      </c>
      <c r="B81" s="106" t="s">
        <v>495</v>
      </c>
      <c r="C81" s="117"/>
      <c r="D81" s="104" t="s">
        <v>326</v>
      </c>
      <c r="E81" s="92">
        <v>98.1</v>
      </c>
      <c r="F81" s="91">
        <v>60.8244525</v>
      </c>
    </row>
    <row r="82" spans="1:6" ht="14.25">
      <c r="A82" s="124" t="s">
        <v>1500</v>
      </c>
      <c r="B82" s="106" t="s">
        <v>496</v>
      </c>
      <c r="C82" s="118"/>
      <c r="D82" s="104" t="s">
        <v>1175</v>
      </c>
      <c r="E82" s="92">
        <v>1.0095238095238097</v>
      </c>
      <c r="F82" s="91">
        <v>0.58554400000000006</v>
      </c>
    </row>
    <row r="83" spans="1:6" ht="14.25">
      <c r="A83" s="124" t="s">
        <v>1501</v>
      </c>
      <c r="B83" s="106" t="s">
        <v>497</v>
      </c>
      <c r="C83" s="103"/>
      <c r="D83" s="104" t="s">
        <v>1175</v>
      </c>
      <c r="E83" s="92">
        <v>1.0095238095238097</v>
      </c>
      <c r="F83" s="91">
        <v>0.58554400000000006</v>
      </c>
    </row>
    <row r="84" spans="1:6" ht="14.25">
      <c r="A84" s="124" t="s">
        <v>1502</v>
      </c>
      <c r="B84" s="106" t="s">
        <v>498</v>
      </c>
      <c r="C84" s="103"/>
      <c r="D84" s="104" t="s">
        <v>1175</v>
      </c>
      <c r="E84" s="92">
        <v>1.4666666666666666</v>
      </c>
      <c r="F84" s="91">
        <v>0.86532599999999993</v>
      </c>
    </row>
    <row r="85" spans="1:6" ht="14.25">
      <c r="A85" s="124" t="s">
        <v>1503</v>
      </c>
      <c r="B85" s="106" t="s">
        <v>499</v>
      </c>
      <c r="C85" s="103"/>
      <c r="D85" s="104" t="s">
        <v>1175</v>
      </c>
      <c r="E85" s="92">
        <v>2.6666666666666665</v>
      </c>
      <c r="F85" s="91">
        <v>1.60006</v>
      </c>
    </row>
    <row r="86" spans="1:6" ht="15" thickBot="1">
      <c r="A86" s="127" t="s">
        <v>1504</v>
      </c>
      <c r="B86" s="128" t="s">
        <v>500</v>
      </c>
      <c r="C86" s="103"/>
      <c r="D86" s="129" t="s">
        <v>326</v>
      </c>
      <c r="E86" s="130">
        <v>4</v>
      </c>
      <c r="F86" s="131">
        <v>2.4801000000000002</v>
      </c>
    </row>
    <row r="87" spans="1:6" ht="14.25">
      <c r="A87" s="132" t="s">
        <v>1505</v>
      </c>
      <c r="B87" s="114" t="s">
        <v>530</v>
      </c>
      <c r="C87" s="122"/>
      <c r="D87" s="116" t="s">
        <v>326</v>
      </c>
      <c r="E87" s="86">
        <v>0.67</v>
      </c>
      <c r="F87" s="87">
        <v>0.38861340000000005</v>
      </c>
    </row>
    <row r="88" spans="1:6" ht="14.25">
      <c r="A88" s="133" t="s">
        <v>1506</v>
      </c>
      <c r="B88" s="106" t="s">
        <v>532</v>
      </c>
      <c r="C88" s="103"/>
      <c r="D88" s="104" t="s">
        <v>326</v>
      </c>
      <c r="E88" s="92">
        <v>1.05</v>
      </c>
      <c r="F88" s="91">
        <v>0.63002362500000009</v>
      </c>
    </row>
    <row r="89" spans="1:6" ht="14.25">
      <c r="A89" s="133" t="s">
        <v>1507</v>
      </c>
      <c r="B89" s="106" t="s">
        <v>527</v>
      </c>
      <c r="C89" s="103"/>
      <c r="D89" s="104" t="s">
        <v>326</v>
      </c>
      <c r="E89" s="92">
        <v>2.11</v>
      </c>
      <c r="F89" s="91">
        <v>1.2660474750000001</v>
      </c>
    </row>
    <row r="90" spans="1:6" ht="14.25">
      <c r="A90" s="133" t="s">
        <v>1508</v>
      </c>
      <c r="B90" s="106" t="s">
        <v>528</v>
      </c>
      <c r="C90" s="103"/>
      <c r="D90" s="104" t="s">
        <v>326</v>
      </c>
      <c r="E90" s="92">
        <v>3.55</v>
      </c>
      <c r="F90" s="91">
        <v>2.2010887500000003</v>
      </c>
    </row>
    <row r="91" spans="1:6" ht="14.25">
      <c r="A91" s="133" t="s">
        <v>1509</v>
      </c>
      <c r="B91" s="106" t="s">
        <v>529</v>
      </c>
      <c r="C91" s="103"/>
      <c r="D91" s="104" t="s">
        <v>326</v>
      </c>
      <c r="E91" s="92">
        <v>4.57</v>
      </c>
      <c r="F91" s="91">
        <v>2.8335142500000003</v>
      </c>
    </row>
    <row r="92" spans="1:6" ht="14.25">
      <c r="A92" s="133" t="s">
        <v>1510</v>
      </c>
      <c r="B92" s="106" t="s">
        <v>531</v>
      </c>
      <c r="C92" s="107"/>
      <c r="D92" s="104" t="s">
        <v>326</v>
      </c>
      <c r="E92" s="92">
        <v>6.8</v>
      </c>
      <c r="F92" s="91">
        <v>4.21617</v>
      </c>
    </row>
    <row r="93" spans="1:6" ht="14.25">
      <c r="A93" s="133" t="s">
        <v>1511</v>
      </c>
      <c r="B93" s="106" t="s">
        <v>541</v>
      </c>
      <c r="C93" s="118"/>
      <c r="D93" s="104" t="s">
        <v>326</v>
      </c>
      <c r="E93" s="92">
        <v>1.1399999999999999</v>
      </c>
      <c r="F93" s="91">
        <v>0.68402564999999993</v>
      </c>
    </row>
    <row r="94" spans="1:6" ht="14.25">
      <c r="A94" s="133" t="s">
        <v>1512</v>
      </c>
      <c r="B94" s="106" t="s">
        <v>539</v>
      </c>
      <c r="C94" s="103"/>
      <c r="D94" s="104" t="s">
        <v>326</v>
      </c>
      <c r="E94" s="92">
        <v>1.94</v>
      </c>
      <c r="F94" s="91">
        <v>1.2028485</v>
      </c>
    </row>
    <row r="95" spans="1:6" ht="14.25">
      <c r="A95" s="133" t="s">
        <v>1513</v>
      </c>
      <c r="B95" s="106" t="s">
        <v>533</v>
      </c>
      <c r="C95" s="103"/>
      <c r="D95" s="104" t="s">
        <v>326</v>
      </c>
      <c r="E95" s="92">
        <v>1.97</v>
      </c>
      <c r="F95" s="91">
        <v>1.2214492500000003</v>
      </c>
    </row>
    <row r="96" spans="1:6" ht="14.25">
      <c r="A96" s="133" t="s">
        <v>1514</v>
      </c>
      <c r="B96" s="106" t="s">
        <v>542</v>
      </c>
      <c r="C96" s="103"/>
      <c r="D96" s="104" t="s">
        <v>326</v>
      </c>
      <c r="E96" s="92">
        <v>0.77</v>
      </c>
      <c r="F96" s="91">
        <v>0.46969807500000005</v>
      </c>
    </row>
    <row r="97" spans="1:6" ht="14.25">
      <c r="A97" s="133" t="s">
        <v>1515</v>
      </c>
      <c r="B97" s="106" t="s">
        <v>540</v>
      </c>
      <c r="C97" s="103"/>
      <c r="D97" s="104" t="s">
        <v>326</v>
      </c>
      <c r="E97" s="92">
        <v>0.66</v>
      </c>
      <c r="F97" s="91">
        <v>0.40921650000000004</v>
      </c>
    </row>
    <row r="98" spans="1:6" ht="14.25">
      <c r="A98" s="133" t="s">
        <v>1516</v>
      </c>
      <c r="B98" s="106" t="s">
        <v>538</v>
      </c>
      <c r="C98" s="103"/>
      <c r="D98" s="104" t="s">
        <v>326</v>
      </c>
      <c r="E98" s="92">
        <v>3.66</v>
      </c>
      <c r="F98" s="91">
        <v>2.2692915000000005</v>
      </c>
    </row>
    <row r="99" spans="1:6" ht="14.25">
      <c r="A99" s="133" t="s">
        <v>1517</v>
      </c>
      <c r="B99" s="106" t="s">
        <v>536</v>
      </c>
      <c r="C99" s="103"/>
      <c r="D99" s="104" t="s">
        <v>326</v>
      </c>
      <c r="E99" s="92">
        <v>4.1399999999999997</v>
      </c>
      <c r="F99" s="91">
        <v>2.5669035</v>
      </c>
    </row>
    <row r="100" spans="1:6" ht="14.25">
      <c r="A100" s="133" t="s">
        <v>1518</v>
      </c>
      <c r="B100" s="106" t="s">
        <v>534</v>
      </c>
      <c r="C100" s="103"/>
      <c r="D100" s="104" t="s">
        <v>326</v>
      </c>
      <c r="E100" s="92">
        <v>4.6399999999999997</v>
      </c>
      <c r="F100" s="91">
        <v>2.876916</v>
      </c>
    </row>
    <row r="101" spans="1:6" ht="14.25">
      <c r="A101" s="133" t="s">
        <v>1519</v>
      </c>
      <c r="B101" s="106" t="s">
        <v>535</v>
      </c>
      <c r="C101" s="103"/>
      <c r="D101" s="104" t="s">
        <v>326</v>
      </c>
      <c r="E101" s="92">
        <v>5</v>
      </c>
      <c r="F101" s="91">
        <v>3.1001250000000002</v>
      </c>
    </row>
    <row r="102" spans="1:6" ht="14.25">
      <c r="A102" s="133" t="s">
        <v>1520</v>
      </c>
      <c r="B102" s="106" t="s">
        <v>537</v>
      </c>
      <c r="C102" s="103"/>
      <c r="D102" s="104" t="s">
        <v>326</v>
      </c>
      <c r="E102" s="92">
        <v>4.58</v>
      </c>
      <c r="F102" s="91">
        <v>2.8397145000000004</v>
      </c>
    </row>
    <row r="103" spans="1:6" ht="14.25">
      <c r="A103" s="133" t="s">
        <v>1521</v>
      </c>
      <c r="B103" s="106" t="s">
        <v>543</v>
      </c>
      <c r="C103" s="103"/>
      <c r="D103" s="104" t="s">
        <v>326</v>
      </c>
      <c r="E103" s="92">
        <v>6.9</v>
      </c>
      <c r="F103" s="91">
        <v>4.278172500000001</v>
      </c>
    </row>
    <row r="104" spans="1:6" ht="14.25">
      <c r="A104" s="133" t="s">
        <v>1522</v>
      </c>
      <c r="B104" s="106" t="s">
        <v>544</v>
      </c>
      <c r="C104" s="103"/>
      <c r="D104" s="104" t="s">
        <v>326</v>
      </c>
      <c r="E104" s="92">
        <v>7.01</v>
      </c>
      <c r="F104" s="91">
        <v>4.3463752500000004</v>
      </c>
    </row>
    <row r="105" spans="1:6" ht="14.25">
      <c r="A105" s="133" t="s">
        <v>1523</v>
      </c>
      <c r="B105" s="106" t="s">
        <v>546</v>
      </c>
      <c r="C105" s="103"/>
      <c r="D105" s="104" t="s">
        <v>326</v>
      </c>
      <c r="E105" s="92">
        <v>7.44</v>
      </c>
      <c r="F105" s="91">
        <v>4.6129860000000011</v>
      </c>
    </row>
    <row r="106" spans="1:6" ht="14.25">
      <c r="A106" s="133" t="s">
        <v>1524</v>
      </c>
      <c r="B106" s="106" t="s">
        <v>545</v>
      </c>
      <c r="C106" s="107"/>
      <c r="D106" s="104" t="s">
        <v>326</v>
      </c>
      <c r="E106" s="92">
        <v>6.62</v>
      </c>
      <c r="F106" s="91">
        <v>4.1045655000000005</v>
      </c>
    </row>
    <row r="107" spans="1:6" ht="14.25">
      <c r="A107" s="133" t="s">
        <v>1525</v>
      </c>
      <c r="B107" s="106" t="s">
        <v>512</v>
      </c>
      <c r="C107" s="118"/>
      <c r="D107" s="104" t="s">
        <v>326</v>
      </c>
      <c r="E107" s="92">
        <v>1.03</v>
      </c>
      <c r="F107" s="91">
        <v>0.59742060000000008</v>
      </c>
    </row>
    <row r="108" spans="1:6" ht="14.25">
      <c r="A108" s="133" t="s">
        <v>1526</v>
      </c>
      <c r="B108" s="106" t="s">
        <v>514</v>
      </c>
      <c r="C108" s="103"/>
      <c r="D108" s="104" t="s">
        <v>326</v>
      </c>
      <c r="E108" s="92">
        <v>1.56</v>
      </c>
      <c r="F108" s="91">
        <v>0.95159610000000006</v>
      </c>
    </row>
    <row r="109" spans="1:6" ht="14.25">
      <c r="A109" s="133" t="s">
        <v>1527</v>
      </c>
      <c r="B109" s="106" t="s">
        <v>509</v>
      </c>
      <c r="C109" s="103"/>
      <c r="D109" s="104" t="s">
        <v>326</v>
      </c>
      <c r="E109" s="92">
        <v>2.56</v>
      </c>
      <c r="F109" s="91">
        <v>1.5872640000000002</v>
      </c>
    </row>
    <row r="110" spans="1:6" ht="14.25">
      <c r="A110" s="133" t="s">
        <v>1528</v>
      </c>
      <c r="B110" s="106" t="s">
        <v>511</v>
      </c>
      <c r="C110" s="103"/>
      <c r="D110" s="104" t="s">
        <v>326</v>
      </c>
      <c r="E110" s="92">
        <v>5.6</v>
      </c>
      <c r="F110" s="91">
        <v>3.47214</v>
      </c>
    </row>
    <row r="111" spans="1:6" ht="14.25">
      <c r="A111" s="133" t="s">
        <v>1529</v>
      </c>
      <c r="B111" s="106" t="s">
        <v>510</v>
      </c>
      <c r="C111" s="103"/>
      <c r="D111" s="104" t="s">
        <v>326</v>
      </c>
      <c r="E111" s="92">
        <v>7.69</v>
      </c>
      <c r="F111" s="91">
        <v>4.7679922500000007</v>
      </c>
    </row>
    <row r="112" spans="1:6" ht="14.25">
      <c r="A112" s="133" t="s">
        <v>1530</v>
      </c>
      <c r="B112" s="106" t="s">
        <v>513</v>
      </c>
      <c r="C112" s="107"/>
      <c r="D112" s="104" t="s">
        <v>326</v>
      </c>
      <c r="E112" s="92">
        <v>11.91</v>
      </c>
      <c r="F112" s="91">
        <v>7.3844977500000013</v>
      </c>
    </row>
    <row r="113" spans="1:6" ht="14.25">
      <c r="A113" s="133" t="s">
        <v>1531</v>
      </c>
      <c r="B113" s="106" t="s">
        <v>515</v>
      </c>
      <c r="C113" s="118"/>
      <c r="D113" s="104" t="s">
        <v>326</v>
      </c>
      <c r="E113" s="92">
        <v>2.54</v>
      </c>
      <c r="F113" s="91">
        <v>1.5748635000000002</v>
      </c>
    </row>
    <row r="114" spans="1:6" ht="14.25">
      <c r="A114" s="133" t="s">
        <v>1532</v>
      </c>
      <c r="B114" s="106" t="s">
        <v>518</v>
      </c>
      <c r="C114" s="103"/>
      <c r="D114" s="104" t="s">
        <v>326</v>
      </c>
      <c r="E114" s="92">
        <v>3.14</v>
      </c>
      <c r="F114" s="91">
        <v>1.9468785000000002</v>
      </c>
    </row>
    <row r="115" spans="1:6" ht="14.25">
      <c r="A115" s="133" t="s">
        <v>1533</v>
      </c>
      <c r="B115" s="106" t="s">
        <v>517</v>
      </c>
      <c r="C115" s="103"/>
      <c r="D115" s="104" t="s">
        <v>326</v>
      </c>
      <c r="E115" s="92">
        <v>1.07</v>
      </c>
      <c r="F115" s="91">
        <v>0.66342675000000018</v>
      </c>
    </row>
    <row r="116" spans="1:6" ht="14.25">
      <c r="A116" s="133" t="s">
        <v>1534</v>
      </c>
      <c r="B116" s="106" t="s">
        <v>516</v>
      </c>
      <c r="C116" s="103"/>
      <c r="D116" s="104" t="s">
        <v>326</v>
      </c>
      <c r="E116" s="92">
        <v>1.87</v>
      </c>
      <c r="F116" s="91">
        <v>1.1594467500000003</v>
      </c>
    </row>
    <row r="117" spans="1:6" ht="14.25">
      <c r="A117" s="133" t="s">
        <v>1535</v>
      </c>
      <c r="B117" s="106" t="s">
        <v>522</v>
      </c>
      <c r="C117" s="103"/>
      <c r="D117" s="104" t="s">
        <v>326</v>
      </c>
      <c r="E117" s="92">
        <v>4.34</v>
      </c>
      <c r="F117" s="91">
        <v>2.6909085000000004</v>
      </c>
    </row>
    <row r="118" spans="1:6" ht="14.25">
      <c r="A118" s="133" t="s">
        <v>1536</v>
      </c>
      <c r="B118" s="106" t="s">
        <v>520</v>
      </c>
      <c r="C118" s="103"/>
      <c r="D118" s="104" t="s">
        <v>326</v>
      </c>
      <c r="E118" s="92">
        <v>5.88</v>
      </c>
      <c r="F118" s="91">
        <v>3.6457470000000005</v>
      </c>
    </row>
    <row r="119" spans="1:6" ht="14.25">
      <c r="A119" s="133" t="s">
        <v>1537</v>
      </c>
      <c r="B119" s="106" t="s">
        <v>519</v>
      </c>
      <c r="C119" s="103"/>
      <c r="D119" s="104" t="s">
        <v>326</v>
      </c>
      <c r="E119" s="92">
        <v>5.91</v>
      </c>
      <c r="F119" s="91">
        <v>3.6643477500000006</v>
      </c>
    </row>
    <row r="120" spans="1:6" ht="14.25">
      <c r="A120" s="133" t="s">
        <v>1538</v>
      </c>
      <c r="B120" s="106" t="s">
        <v>521</v>
      </c>
      <c r="C120" s="103"/>
      <c r="D120" s="104" t="s">
        <v>326</v>
      </c>
      <c r="E120" s="92">
        <v>5.21</v>
      </c>
      <c r="F120" s="91">
        <v>3.2303302500000002</v>
      </c>
    </row>
    <row r="121" spans="1:6" ht="14.25">
      <c r="A121" s="133" t="s">
        <v>1539</v>
      </c>
      <c r="B121" s="106" t="s">
        <v>525</v>
      </c>
      <c r="C121" s="103"/>
      <c r="D121" s="104" t="s">
        <v>326</v>
      </c>
      <c r="E121" s="92">
        <v>7.04</v>
      </c>
      <c r="F121" s="91">
        <v>4.3649760000000004</v>
      </c>
    </row>
    <row r="122" spans="1:6" ht="14.25">
      <c r="A122" s="133" t="s">
        <v>1540</v>
      </c>
      <c r="B122" s="106" t="s">
        <v>523</v>
      </c>
      <c r="C122" s="103"/>
      <c r="D122" s="104" t="s">
        <v>326</v>
      </c>
      <c r="E122" s="92">
        <v>7.57</v>
      </c>
      <c r="F122" s="91">
        <v>4.6935892500000005</v>
      </c>
    </row>
    <row r="123" spans="1:6" ht="14.25">
      <c r="A123" s="133" t="s">
        <v>1541</v>
      </c>
      <c r="B123" s="106" t="s">
        <v>526</v>
      </c>
      <c r="C123" s="103"/>
      <c r="D123" s="104" t="s">
        <v>326</v>
      </c>
      <c r="E123" s="92">
        <v>7.77</v>
      </c>
      <c r="F123" s="91">
        <v>4.81759425</v>
      </c>
    </row>
    <row r="124" spans="1:6" ht="14.25">
      <c r="A124" s="133" t="s">
        <v>1542</v>
      </c>
      <c r="B124" s="106" t="s">
        <v>524</v>
      </c>
      <c r="C124" s="107"/>
      <c r="D124" s="104" t="s">
        <v>326</v>
      </c>
      <c r="E124" s="92">
        <v>7.69</v>
      </c>
      <c r="F124" s="91">
        <v>4.7679922500000007</v>
      </c>
    </row>
    <row r="125" spans="1:6" ht="15.75" customHeight="1">
      <c r="A125" s="133" t="s">
        <v>1543</v>
      </c>
      <c r="B125" s="106" t="s">
        <v>504</v>
      </c>
      <c r="C125" s="118"/>
      <c r="D125" s="104" t="s">
        <v>326</v>
      </c>
      <c r="E125" s="92">
        <v>0.64</v>
      </c>
      <c r="F125" s="91">
        <v>0.37121280000000001</v>
      </c>
    </row>
    <row r="126" spans="1:6" ht="15.75" customHeight="1">
      <c r="A126" s="133" t="s">
        <v>1544</v>
      </c>
      <c r="B126" s="106" t="s">
        <v>507</v>
      </c>
      <c r="C126" s="103"/>
      <c r="D126" s="104" t="s">
        <v>326</v>
      </c>
      <c r="E126" s="92">
        <v>1.07</v>
      </c>
      <c r="F126" s="91">
        <v>0.66342675000000018</v>
      </c>
    </row>
    <row r="127" spans="1:6" ht="15.75" customHeight="1">
      <c r="A127" s="133" t="s">
        <v>1545</v>
      </c>
      <c r="B127" s="106" t="s">
        <v>505</v>
      </c>
      <c r="C127" s="107"/>
      <c r="D127" s="104" t="s">
        <v>326</v>
      </c>
      <c r="E127" s="92">
        <v>1.51</v>
      </c>
      <c r="F127" s="91">
        <v>0.93623775000000009</v>
      </c>
    </row>
    <row r="128" spans="1:6" ht="17.25" customHeight="1">
      <c r="A128" s="133" t="s">
        <v>1546</v>
      </c>
      <c r="B128" s="106" t="s">
        <v>503</v>
      </c>
      <c r="C128" s="103"/>
      <c r="D128" s="104" t="s">
        <v>326</v>
      </c>
      <c r="E128" s="92">
        <v>0.7</v>
      </c>
      <c r="F128" s="91">
        <v>0.42001575000000002</v>
      </c>
    </row>
    <row r="129" spans="1:6" ht="17.25" customHeight="1">
      <c r="A129" s="133" t="s">
        <v>1547</v>
      </c>
      <c r="B129" s="106" t="s">
        <v>508</v>
      </c>
      <c r="C129" s="103"/>
      <c r="D129" s="104" t="s">
        <v>326</v>
      </c>
      <c r="E129" s="92">
        <v>1.05</v>
      </c>
      <c r="F129" s="91">
        <v>0.64049737500000004</v>
      </c>
    </row>
    <row r="130" spans="1:6" ht="17.25" customHeight="1">
      <c r="A130" s="133" t="s">
        <v>1548</v>
      </c>
      <c r="B130" s="106" t="s">
        <v>506</v>
      </c>
      <c r="C130" s="107"/>
      <c r="D130" s="104" t="s">
        <v>326</v>
      </c>
      <c r="E130" s="92">
        <v>1.86</v>
      </c>
      <c r="F130" s="91">
        <v>1.1532465000000003</v>
      </c>
    </row>
    <row r="131" spans="1:6" ht="14.25">
      <c r="A131" s="133" t="s">
        <v>1549</v>
      </c>
      <c r="B131" s="106" t="s">
        <v>547</v>
      </c>
      <c r="C131" s="118"/>
      <c r="D131" s="104" t="s">
        <v>326</v>
      </c>
      <c r="E131" s="92">
        <v>1.85</v>
      </c>
      <c r="F131" s="91">
        <v>1.14704625</v>
      </c>
    </row>
    <row r="132" spans="1:6" ht="14.25">
      <c r="A132" s="133" t="s">
        <v>1550</v>
      </c>
      <c r="B132" s="106" t="s">
        <v>548</v>
      </c>
      <c r="C132" s="103"/>
      <c r="D132" s="104" t="s">
        <v>326</v>
      </c>
      <c r="E132" s="92">
        <v>1.98</v>
      </c>
      <c r="F132" s="91">
        <v>1.2077950500000001</v>
      </c>
    </row>
    <row r="133" spans="1:6" ht="14.25">
      <c r="A133" s="133" t="s">
        <v>1551</v>
      </c>
      <c r="B133" s="106" t="s">
        <v>550</v>
      </c>
      <c r="C133" s="103"/>
      <c r="D133" s="104" t="s">
        <v>326</v>
      </c>
      <c r="E133" s="92">
        <v>0.74</v>
      </c>
      <c r="F133" s="91">
        <v>0.45139815</v>
      </c>
    </row>
    <row r="134" spans="1:6" ht="14.25">
      <c r="A134" s="133" t="s">
        <v>1552</v>
      </c>
      <c r="B134" s="106" t="s">
        <v>552</v>
      </c>
      <c r="C134" s="103"/>
      <c r="D134" s="104" t="s">
        <v>326</v>
      </c>
      <c r="E134" s="92">
        <v>1.56</v>
      </c>
      <c r="F134" s="91">
        <v>0.90483120000000006</v>
      </c>
    </row>
    <row r="135" spans="1:6" ht="14.25">
      <c r="A135" s="133" t="s">
        <v>1553</v>
      </c>
      <c r="B135" s="106" t="s">
        <v>551</v>
      </c>
      <c r="C135" s="103"/>
      <c r="D135" s="104" t="s">
        <v>326</v>
      </c>
      <c r="E135" s="92">
        <v>4.1500000000000004</v>
      </c>
      <c r="F135" s="91">
        <v>2.5731037500000005</v>
      </c>
    </row>
    <row r="136" spans="1:6" ht="14.25">
      <c r="A136" s="133" t="s">
        <v>1554</v>
      </c>
      <c r="B136" s="106" t="s">
        <v>549</v>
      </c>
      <c r="C136" s="103"/>
      <c r="D136" s="104" t="s">
        <v>326</v>
      </c>
      <c r="E136" s="92">
        <v>6.05</v>
      </c>
      <c r="F136" s="91">
        <v>3.7511512500000004</v>
      </c>
    </row>
    <row r="137" spans="1:6" ht="14.25">
      <c r="A137" s="133" t="s">
        <v>1555</v>
      </c>
      <c r="B137" s="106" t="s">
        <v>553</v>
      </c>
      <c r="C137" s="103"/>
      <c r="D137" s="104" t="s">
        <v>326</v>
      </c>
      <c r="E137" s="92">
        <v>6.68</v>
      </c>
      <c r="F137" s="91">
        <v>4.1417670000000006</v>
      </c>
    </row>
    <row r="138" spans="1:6" ht="14.25">
      <c r="A138" s="133" t="s">
        <v>1556</v>
      </c>
      <c r="B138" s="106" t="s">
        <v>554</v>
      </c>
      <c r="C138" s="103"/>
      <c r="D138" s="104" t="s">
        <v>326</v>
      </c>
      <c r="E138" s="92">
        <v>5.35</v>
      </c>
      <c r="F138" s="91">
        <v>3.31713375</v>
      </c>
    </row>
    <row r="139" spans="1:6" ht="14.25">
      <c r="A139" s="133" t="s">
        <v>1557</v>
      </c>
      <c r="B139" s="106" t="s">
        <v>558</v>
      </c>
      <c r="C139" s="103"/>
      <c r="D139" s="104" t="s">
        <v>326</v>
      </c>
      <c r="E139" s="92">
        <v>7.77</v>
      </c>
      <c r="F139" s="91">
        <v>4.81759425</v>
      </c>
    </row>
    <row r="140" spans="1:6" ht="14.25">
      <c r="A140" s="133" t="s">
        <v>1558</v>
      </c>
      <c r="B140" s="106" t="s">
        <v>556</v>
      </c>
      <c r="C140" s="103"/>
      <c r="D140" s="104" t="s">
        <v>326</v>
      </c>
      <c r="E140" s="92">
        <v>8.0299999999999994</v>
      </c>
      <c r="F140" s="91">
        <v>4.9788007500000004</v>
      </c>
    </row>
    <row r="141" spans="1:6" ht="14.25">
      <c r="A141" s="133" t="s">
        <v>1559</v>
      </c>
      <c r="B141" s="106" t="s">
        <v>557</v>
      </c>
      <c r="C141" s="103"/>
      <c r="D141" s="104" t="s">
        <v>326</v>
      </c>
      <c r="E141" s="92">
        <v>8.82</v>
      </c>
      <c r="F141" s="91">
        <v>5.468620500000001</v>
      </c>
    </row>
    <row r="142" spans="1:6" ht="14.25">
      <c r="A142" s="133" t="s">
        <v>1560</v>
      </c>
      <c r="B142" s="106" t="s">
        <v>555</v>
      </c>
      <c r="C142" s="107"/>
      <c r="D142" s="104" t="s">
        <v>326</v>
      </c>
      <c r="E142" s="92">
        <v>8.5</v>
      </c>
      <c r="F142" s="91">
        <v>5.2702125000000004</v>
      </c>
    </row>
    <row r="143" spans="1:6" ht="14.25">
      <c r="A143" s="133" t="s">
        <v>1561</v>
      </c>
      <c r="B143" s="106" t="s">
        <v>587</v>
      </c>
      <c r="C143" s="118"/>
      <c r="D143" s="104" t="s">
        <v>326</v>
      </c>
      <c r="E143" s="92">
        <v>1.98</v>
      </c>
      <c r="F143" s="91">
        <v>1.2276495000000001</v>
      </c>
    </row>
    <row r="144" spans="1:6" ht="14.25">
      <c r="A144" s="133" t="s">
        <v>1562</v>
      </c>
      <c r="B144" s="106" t="s">
        <v>588</v>
      </c>
      <c r="C144" s="103"/>
      <c r="D144" s="104" t="s">
        <v>326</v>
      </c>
      <c r="E144" s="92">
        <v>1.18</v>
      </c>
      <c r="F144" s="91">
        <v>0.71979704999999994</v>
      </c>
    </row>
    <row r="145" spans="1:6" ht="14.25">
      <c r="A145" s="133" t="s">
        <v>1563</v>
      </c>
      <c r="B145" s="106" t="s">
        <v>593</v>
      </c>
      <c r="C145" s="103"/>
      <c r="D145" s="104" t="s">
        <v>326</v>
      </c>
      <c r="E145" s="92">
        <v>0.69</v>
      </c>
      <c r="F145" s="91">
        <v>0.42781724999999998</v>
      </c>
    </row>
    <row r="146" spans="1:6" ht="14.25">
      <c r="A146" s="133" t="s">
        <v>1564</v>
      </c>
      <c r="B146" s="106" t="s">
        <v>594</v>
      </c>
      <c r="C146" s="103"/>
      <c r="D146" s="104" t="s">
        <v>326</v>
      </c>
      <c r="E146" s="92">
        <v>0.48</v>
      </c>
      <c r="F146" s="91">
        <v>0.28801080000000001</v>
      </c>
    </row>
    <row r="147" spans="1:6" ht="14.25">
      <c r="A147" s="133" t="s">
        <v>1565</v>
      </c>
      <c r="B147" s="106" t="s">
        <v>598</v>
      </c>
      <c r="C147" s="103"/>
      <c r="D147" s="104" t="s">
        <v>326</v>
      </c>
      <c r="E147" s="92">
        <v>0.76</v>
      </c>
      <c r="F147" s="91">
        <v>0.44081520000000002</v>
      </c>
    </row>
    <row r="148" spans="1:6" ht="14.25">
      <c r="A148" s="133" t="s">
        <v>1566</v>
      </c>
      <c r="B148" s="106" t="s">
        <v>592</v>
      </c>
      <c r="C148" s="103"/>
      <c r="D148" s="104" t="s">
        <v>326</v>
      </c>
      <c r="E148" s="92">
        <v>2.54</v>
      </c>
      <c r="F148" s="91">
        <v>1.5748635000000002</v>
      </c>
    </row>
    <row r="149" spans="1:6" ht="14.25">
      <c r="A149" s="133" t="s">
        <v>1567</v>
      </c>
      <c r="B149" s="106" t="s">
        <v>599</v>
      </c>
      <c r="C149" s="103"/>
      <c r="D149" s="104" t="s">
        <v>326</v>
      </c>
      <c r="E149" s="92">
        <v>8.2799999999999994</v>
      </c>
      <c r="F149" s="91">
        <v>5.133807</v>
      </c>
    </row>
    <row r="150" spans="1:6" ht="14.25">
      <c r="A150" s="133" t="s">
        <v>1568</v>
      </c>
      <c r="B150" s="106" t="s">
        <v>589</v>
      </c>
      <c r="C150" s="103"/>
      <c r="D150" s="104" t="s">
        <v>326</v>
      </c>
      <c r="E150" s="92">
        <v>5.07</v>
      </c>
      <c r="F150" s="91">
        <v>3.1435267500000004</v>
      </c>
    </row>
    <row r="151" spans="1:6" ht="14.25">
      <c r="A151" s="133" t="s">
        <v>1569</v>
      </c>
      <c r="B151" s="106" t="s">
        <v>590</v>
      </c>
      <c r="C151" s="103"/>
      <c r="D151" s="104" t="s">
        <v>326</v>
      </c>
      <c r="E151" s="92">
        <v>2.82</v>
      </c>
      <c r="F151" s="91">
        <v>1.7484705</v>
      </c>
    </row>
    <row r="152" spans="1:6" ht="14.25">
      <c r="A152" s="133" t="s">
        <v>1570</v>
      </c>
      <c r="B152" s="106" t="s">
        <v>591</v>
      </c>
      <c r="C152" s="103"/>
      <c r="D152" s="104" t="s">
        <v>326</v>
      </c>
      <c r="E152" s="92">
        <v>6.22</v>
      </c>
      <c r="F152" s="91">
        <v>3.8565554999999998</v>
      </c>
    </row>
    <row r="153" spans="1:6" ht="14.25">
      <c r="A153" s="133" t="s">
        <v>1571</v>
      </c>
      <c r="B153" s="106" t="s">
        <v>597</v>
      </c>
      <c r="C153" s="103"/>
      <c r="D153" s="104" t="s">
        <v>326</v>
      </c>
      <c r="E153" s="92">
        <v>12.79</v>
      </c>
      <c r="F153" s="91">
        <v>7.9301197500000002</v>
      </c>
    </row>
    <row r="154" spans="1:6" ht="14.25">
      <c r="A154" s="133" t="s">
        <v>1572</v>
      </c>
      <c r="B154" s="106" t="s">
        <v>595</v>
      </c>
      <c r="C154" s="103"/>
      <c r="D154" s="104" t="s">
        <v>326</v>
      </c>
      <c r="E154" s="92">
        <v>10.98</v>
      </c>
      <c r="F154" s="91">
        <v>6.8078745000000014</v>
      </c>
    </row>
    <row r="155" spans="1:6" ht="14.25">
      <c r="A155" s="133" t="s">
        <v>1573</v>
      </c>
      <c r="B155" s="106" t="s">
        <v>596</v>
      </c>
      <c r="C155" s="103"/>
      <c r="D155" s="104" t="s">
        <v>326</v>
      </c>
      <c r="E155" s="92">
        <v>8.23</v>
      </c>
      <c r="F155" s="91">
        <v>5.1028057500000008</v>
      </c>
    </row>
    <row r="156" spans="1:6" ht="14.25">
      <c r="A156" s="133" t="s">
        <v>1574</v>
      </c>
      <c r="B156" s="106" t="s">
        <v>586</v>
      </c>
      <c r="C156" s="107"/>
      <c r="D156" s="104" t="s">
        <v>326</v>
      </c>
      <c r="E156" s="92">
        <v>5.97</v>
      </c>
      <c r="F156" s="91">
        <v>3.7015492500000002</v>
      </c>
    </row>
    <row r="157" spans="1:6" ht="14.25">
      <c r="A157" s="133" t="s">
        <v>1575</v>
      </c>
      <c r="B157" s="106" t="s">
        <v>567</v>
      </c>
      <c r="C157" s="118"/>
      <c r="D157" s="104" t="s">
        <v>326</v>
      </c>
      <c r="E157" s="92">
        <v>2.27</v>
      </c>
      <c r="F157" s="91">
        <v>1.3846943250000001</v>
      </c>
    </row>
    <row r="158" spans="1:6" ht="14.25">
      <c r="A158" s="133" t="s">
        <v>1576</v>
      </c>
      <c r="B158" s="106" t="s">
        <v>569</v>
      </c>
      <c r="C158" s="103"/>
      <c r="D158" s="104" t="s">
        <v>326</v>
      </c>
      <c r="E158" s="92">
        <v>3.33</v>
      </c>
      <c r="F158" s="91">
        <v>2.0646832500000003</v>
      </c>
    </row>
    <row r="159" spans="1:6" ht="14.25">
      <c r="A159" s="133" t="s">
        <v>1577</v>
      </c>
      <c r="B159" s="106" t="s">
        <v>564</v>
      </c>
      <c r="C159" s="103"/>
      <c r="D159" s="104" t="s">
        <v>326</v>
      </c>
      <c r="E159" s="92">
        <v>6.29</v>
      </c>
      <c r="F159" s="91">
        <v>3.8999572500000004</v>
      </c>
    </row>
    <row r="160" spans="1:6" ht="14.25">
      <c r="A160" s="133" t="s">
        <v>1578</v>
      </c>
      <c r="B160" s="106" t="s">
        <v>566</v>
      </c>
      <c r="C160" s="103"/>
      <c r="D160" s="104" t="s">
        <v>326</v>
      </c>
      <c r="E160" s="92">
        <v>12.21</v>
      </c>
      <c r="F160" s="91">
        <v>7.570505250000001</v>
      </c>
    </row>
    <row r="161" spans="1:6" ht="14.25">
      <c r="A161" s="133" t="s">
        <v>1579</v>
      </c>
      <c r="B161" s="106" t="s">
        <v>565</v>
      </c>
      <c r="C161" s="103"/>
      <c r="D161" s="104" t="s">
        <v>326</v>
      </c>
      <c r="E161" s="92">
        <v>14.89</v>
      </c>
      <c r="F161" s="91">
        <v>9.2321722500000014</v>
      </c>
    </row>
    <row r="162" spans="1:6" ht="14.25">
      <c r="A162" s="133" t="s">
        <v>1580</v>
      </c>
      <c r="B162" s="106" t="s">
        <v>568</v>
      </c>
      <c r="C162" s="107"/>
      <c r="D162" s="104" t="s">
        <v>326</v>
      </c>
      <c r="E162" s="92">
        <v>21.94</v>
      </c>
      <c r="F162" s="91">
        <v>13.603348500000003</v>
      </c>
    </row>
    <row r="163" spans="1:6" ht="17.25" customHeight="1">
      <c r="A163" s="133" t="s">
        <v>1581</v>
      </c>
      <c r="B163" s="106" t="s">
        <v>572</v>
      </c>
      <c r="C163" s="118"/>
      <c r="D163" s="104" t="s">
        <v>326</v>
      </c>
      <c r="E163" s="92">
        <v>3.83</v>
      </c>
      <c r="F163" s="91">
        <v>2.3746957500000003</v>
      </c>
    </row>
    <row r="164" spans="1:6" ht="17.25" customHeight="1">
      <c r="A164" s="133" t="s">
        <v>1582</v>
      </c>
      <c r="B164" s="106" t="s">
        <v>570</v>
      </c>
      <c r="C164" s="103"/>
      <c r="D164" s="104" t="s">
        <v>326</v>
      </c>
      <c r="E164" s="92">
        <v>5.95</v>
      </c>
      <c r="F164" s="91">
        <v>3.6891487500000006</v>
      </c>
    </row>
    <row r="165" spans="1:6" ht="17.25" customHeight="1">
      <c r="A165" s="133" t="s">
        <v>1583</v>
      </c>
      <c r="B165" s="106" t="s">
        <v>571</v>
      </c>
      <c r="C165" s="107"/>
      <c r="D165" s="104" t="s">
        <v>326</v>
      </c>
      <c r="E165" s="92">
        <v>6.07</v>
      </c>
      <c r="F165" s="91">
        <v>3.7635517500000009</v>
      </c>
    </row>
    <row r="166" spans="1:6" ht="54" customHeight="1">
      <c r="A166" s="133" t="s">
        <v>1584</v>
      </c>
      <c r="B166" s="106" t="s">
        <v>560</v>
      </c>
      <c r="C166" s="117"/>
      <c r="D166" s="104" t="s">
        <v>326</v>
      </c>
      <c r="E166" s="92">
        <v>2.29</v>
      </c>
      <c r="F166" s="91">
        <v>1.396894275</v>
      </c>
    </row>
    <row r="167" spans="1:6" ht="53.25" customHeight="1">
      <c r="A167" s="133" t="s">
        <v>1585</v>
      </c>
      <c r="B167" s="106" t="s">
        <v>561</v>
      </c>
      <c r="C167" s="117"/>
      <c r="D167" s="104" t="s">
        <v>326</v>
      </c>
      <c r="E167" s="92">
        <v>2.63</v>
      </c>
      <c r="F167" s="91">
        <v>1.5254525999999999</v>
      </c>
    </row>
    <row r="168" spans="1:6" ht="57" customHeight="1">
      <c r="A168" s="133" t="s">
        <v>1586</v>
      </c>
      <c r="B168" s="106" t="s">
        <v>559</v>
      </c>
      <c r="C168" s="117"/>
      <c r="D168" s="104" t="s">
        <v>326</v>
      </c>
      <c r="E168" s="92">
        <v>2.13</v>
      </c>
      <c r="F168" s="91">
        <v>1.2354426000000001</v>
      </c>
    </row>
    <row r="169" spans="1:6" ht="57" customHeight="1">
      <c r="A169" s="133" t="s">
        <v>1587</v>
      </c>
      <c r="B169" s="106" t="s">
        <v>563</v>
      </c>
      <c r="C169" s="117"/>
      <c r="D169" s="104" t="s">
        <v>326</v>
      </c>
      <c r="E169" s="92">
        <v>3.49</v>
      </c>
      <c r="F169" s="91">
        <v>2.128891275</v>
      </c>
    </row>
    <row r="170" spans="1:6" ht="55.5" customHeight="1">
      <c r="A170" s="133" t="s">
        <v>1588</v>
      </c>
      <c r="B170" s="106" t="s">
        <v>562</v>
      </c>
      <c r="C170" s="117"/>
      <c r="D170" s="104" t="s">
        <v>326</v>
      </c>
      <c r="E170" s="92">
        <v>2.5</v>
      </c>
      <c r="F170" s="91">
        <v>1.5249937499999999</v>
      </c>
    </row>
    <row r="171" spans="1:6" ht="14.25">
      <c r="A171" s="133" t="s">
        <v>1589</v>
      </c>
      <c r="B171" s="106" t="s">
        <v>579</v>
      </c>
      <c r="C171" s="118"/>
      <c r="D171" s="104" t="s">
        <v>326</v>
      </c>
      <c r="E171" s="92">
        <v>1.87</v>
      </c>
      <c r="F171" s="91">
        <v>1.140695325</v>
      </c>
    </row>
    <row r="172" spans="1:6" ht="14.25">
      <c r="A172" s="133" t="s">
        <v>1590</v>
      </c>
      <c r="B172" s="106" t="s">
        <v>583</v>
      </c>
      <c r="C172" s="103"/>
      <c r="D172" s="104" t="s">
        <v>326</v>
      </c>
      <c r="E172" s="92">
        <v>3.18</v>
      </c>
      <c r="F172" s="91">
        <v>1.9716795000000003</v>
      </c>
    </row>
    <row r="173" spans="1:6" ht="14.25">
      <c r="A173" s="133" t="s">
        <v>1591</v>
      </c>
      <c r="B173" s="106" t="s">
        <v>574</v>
      </c>
      <c r="C173" s="103"/>
      <c r="D173" s="104" t="s">
        <v>326</v>
      </c>
      <c r="E173" s="92">
        <v>5.75</v>
      </c>
      <c r="F173" s="91">
        <v>3.5651437500000003</v>
      </c>
    </row>
    <row r="174" spans="1:6" ht="14.25">
      <c r="A174" s="133" t="s">
        <v>1592</v>
      </c>
      <c r="B174" s="106" t="s">
        <v>584</v>
      </c>
      <c r="C174" s="103"/>
      <c r="D174" s="104" t="s">
        <v>326</v>
      </c>
      <c r="E174" s="92">
        <v>10.59</v>
      </c>
      <c r="F174" s="91">
        <v>6.5660647500000007</v>
      </c>
    </row>
    <row r="175" spans="1:6" ht="14.25">
      <c r="A175" s="133" t="s">
        <v>1593</v>
      </c>
      <c r="B175" s="106" t="s">
        <v>575</v>
      </c>
      <c r="C175" s="103"/>
      <c r="D175" s="104" t="s">
        <v>326</v>
      </c>
      <c r="E175" s="92">
        <v>12.85</v>
      </c>
      <c r="F175" s="91">
        <v>7.9673212500000004</v>
      </c>
    </row>
    <row r="176" spans="1:6" ht="14.25">
      <c r="A176" s="133" t="s">
        <v>1594</v>
      </c>
      <c r="B176" s="106" t="s">
        <v>581</v>
      </c>
      <c r="C176" s="107"/>
      <c r="D176" s="104" t="s">
        <v>326</v>
      </c>
      <c r="E176" s="92">
        <v>23.32</v>
      </c>
      <c r="F176" s="91">
        <v>14.458983000000002</v>
      </c>
    </row>
    <row r="177" spans="1:6" ht="14.25">
      <c r="A177" s="133" t="s">
        <v>1595</v>
      </c>
      <c r="B177" s="106" t="s">
        <v>580</v>
      </c>
      <c r="C177" s="118"/>
      <c r="D177" s="104" t="s">
        <v>326</v>
      </c>
      <c r="E177" s="92">
        <v>1.89</v>
      </c>
      <c r="F177" s="91">
        <v>1.0962377999999999</v>
      </c>
    </row>
    <row r="178" spans="1:6" ht="14.25">
      <c r="A178" s="133" t="s">
        <v>1596</v>
      </c>
      <c r="B178" s="106" t="s">
        <v>582</v>
      </c>
      <c r="C178" s="103"/>
      <c r="D178" s="104" t="s">
        <v>326</v>
      </c>
      <c r="E178" s="92">
        <v>3.33</v>
      </c>
      <c r="F178" s="91">
        <v>2.0646832500000003</v>
      </c>
    </row>
    <row r="179" spans="1:6" ht="14.25">
      <c r="A179" s="133" t="s">
        <v>1597</v>
      </c>
      <c r="B179" s="106" t="s">
        <v>573</v>
      </c>
      <c r="C179" s="103"/>
      <c r="D179" s="104" t="s">
        <v>326</v>
      </c>
      <c r="E179" s="92">
        <v>5.6</v>
      </c>
      <c r="F179" s="91">
        <v>3.47214</v>
      </c>
    </row>
    <row r="180" spans="1:6" ht="14.25">
      <c r="A180" s="133" t="s">
        <v>1598</v>
      </c>
      <c r="B180" s="106" t="s">
        <v>577</v>
      </c>
      <c r="C180" s="103"/>
      <c r="D180" s="104" t="s">
        <v>326</v>
      </c>
      <c r="E180" s="92">
        <v>11.41</v>
      </c>
      <c r="F180" s="91">
        <v>7.0744852500000013</v>
      </c>
    </row>
    <row r="181" spans="1:6" ht="14.25">
      <c r="A181" s="133" t="s">
        <v>1599</v>
      </c>
      <c r="B181" s="106" t="s">
        <v>576</v>
      </c>
      <c r="C181" s="103"/>
      <c r="D181" s="104" t="s">
        <v>326</v>
      </c>
      <c r="E181" s="92">
        <v>13.51</v>
      </c>
      <c r="F181" s="91">
        <v>8.3765377500000007</v>
      </c>
    </row>
    <row r="182" spans="1:6" ht="14.25">
      <c r="A182" s="133" t="s">
        <v>1600</v>
      </c>
      <c r="B182" s="106" t="s">
        <v>585</v>
      </c>
      <c r="C182" s="107"/>
      <c r="D182" s="104" t="s">
        <v>326</v>
      </c>
      <c r="E182" s="92">
        <v>23.56</v>
      </c>
      <c r="F182" s="91">
        <v>14.607789</v>
      </c>
    </row>
    <row r="183" spans="1:6" ht="69" customHeight="1">
      <c r="A183" s="133" t="s">
        <v>1601</v>
      </c>
      <c r="B183" s="106" t="s">
        <v>578</v>
      </c>
      <c r="C183" s="117"/>
      <c r="D183" s="104" t="s">
        <v>326</v>
      </c>
      <c r="E183" s="92">
        <v>2.1</v>
      </c>
      <c r="F183" s="91">
        <v>1.2600472500000002</v>
      </c>
    </row>
    <row r="184" spans="1:6" ht="14.25">
      <c r="A184" s="133" t="s">
        <v>1602</v>
      </c>
      <c r="B184" s="106" t="s">
        <v>600</v>
      </c>
      <c r="C184" s="118"/>
      <c r="D184" s="104" t="s">
        <v>326</v>
      </c>
      <c r="E184" s="92">
        <v>2.3199999999999998</v>
      </c>
      <c r="F184" s="91">
        <v>1.3687883999999999</v>
      </c>
    </row>
    <row r="185" spans="1:6" ht="14.25">
      <c r="A185" s="133" t="s">
        <v>1603</v>
      </c>
      <c r="B185" s="106" t="s">
        <v>602</v>
      </c>
      <c r="C185" s="103"/>
      <c r="D185" s="104" t="s">
        <v>326</v>
      </c>
      <c r="E185" s="92">
        <v>3.72</v>
      </c>
      <c r="F185" s="91">
        <v>2.2691907000000002</v>
      </c>
    </row>
    <row r="186" spans="1:6" ht="14.25">
      <c r="A186" s="133" t="s">
        <v>1604</v>
      </c>
      <c r="B186" s="106" t="s">
        <v>604</v>
      </c>
      <c r="C186" s="103"/>
      <c r="D186" s="104" t="s">
        <v>326</v>
      </c>
      <c r="E186" s="92">
        <v>6.71</v>
      </c>
      <c r="F186" s="91">
        <v>4.1603677500000007</v>
      </c>
    </row>
    <row r="187" spans="1:6" ht="14.25">
      <c r="A187" s="133" t="s">
        <v>1605</v>
      </c>
      <c r="B187" s="106" t="s">
        <v>606</v>
      </c>
      <c r="C187" s="103"/>
      <c r="D187" s="104" t="s">
        <v>326</v>
      </c>
      <c r="E187" s="92">
        <v>10.4</v>
      </c>
      <c r="F187" s="91">
        <v>6.4482600000000012</v>
      </c>
    </row>
    <row r="188" spans="1:6" ht="14.25">
      <c r="A188" s="133" t="s">
        <v>1606</v>
      </c>
      <c r="B188" s="106" t="s">
        <v>607</v>
      </c>
      <c r="C188" s="103"/>
      <c r="D188" s="104" t="s">
        <v>326</v>
      </c>
      <c r="E188" s="92">
        <v>17.309999999999999</v>
      </c>
      <c r="F188" s="91">
        <v>10.73263275</v>
      </c>
    </row>
    <row r="189" spans="1:6" ht="14.25">
      <c r="A189" s="133" t="s">
        <v>1607</v>
      </c>
      <c r="B189" s="106" t="s">
        <v>608</v>
      </c>
      <c r="C189" s="107"/>
      <c r="D189" s="104" t="s">
        <v>326</v>
      </c>
      <c r="E189" s="92">
        <v>34.94</v>
      </c>
      <c r="F189" s="91">
        <v>21.663673499999998</v>
      </c>
    </row>
    <row r="190" spans="1:6" ht="17.25" customHeight="1">
      <c r="A190" s="133" t="s">
        <v>1608</v>
      </c>
      <c r="B190" s="106" t="s">
        <v>601</v>
      </c>
      <c r="C190" s="118"/>
      <c r="D190" s="104" t="s">
        <v>326</v>
      </c>
      <c r="E190" s="92">
        <v>2.95</v>
      </c>
      <c r="F190" s="91">
        <v>1.8290737500000001</v>
      </c>
    </row>
    <row r="191" spans="1:6" ht="17.25" customHeight="1">
      <c r="A191" s="133" t="s">
        <v>1609</v>
      </c>
      <c r="B191" s="106" t="s">
        <v>603</v>
      </c>
      <c r="C191" s="103"/>
      <c r="D191" s="104" t="s">
        <v>326</v>
      </c>
      <c r="E191" s="92">
        <v>4.8099999999999996</v>
      </c>
      <c r="F191" s="91">
        <v>2.9823202499999999</v>
      </c>
    </row>
    <row r="192" spans="1:6" ht="17.25" customHeight="1">
      <c r="A192" s="133" t="s">
        <v>1610</v>
      </c>
      <c r="B192" s="106" t="s">
        <v>605</v>
      </c>
      <c r="C192" s="107"/>
      <c r="D192" s="104" t="s">
        <v>326</v>
      </c>
      <c r="E192" s="92">
        <v>8.99</v>
      </c>
      <c r="F192" s="91">
        <v>5.5740247500000004</v>
      </c>
    </row>
    <row r="193" spans="1:6" ht="23.25" customHeight="1">
      <c r="A193" s="133" t="s">
        <v>1611</v>
      </c>
      <c r="B193" s="106" t="s">
        <v>618</v>
      </c>
      <c r="C193" s="118"/>
      <c r="D193" s="104" t="s">
        <v>326</v>
      </c>
      <c r="E193" s="92">
        <v>1.28</v>
      </c>
      <c r="F193" s="91">
        <v>0.79363200000000012</v>
      </c>
    </row>
    <row r="194" spans="1:6" ht="23.25" customHeight="1">
      <c r="A194" s="133" t="s">
        <v>1612</v>
      </c>
      <c r="B194" s="106" t="s">
        <v>619</v>
      </c>
      <c r="C194" s="103"/>
      <c r="D194" s="104" t="s">
        <v>326</v>
      </c>
      <c r="E194" s="92">
        <v>2.0499999999999998</v>
      </c>
      <c r="F194" s="91">
        <v>1.27105125</v>
      </c>
    </row>
    <row r="195" spans="1:6" ht="23.25" customHeight="1">
      <c r="A195" s="133" t="s">
        <v>1613</v>
      </c>
      <c r="B195" s="106" t="s">
        <v>617</v>
      </c>
      <c r="C195" s="107"/>
      <c r="D195" s="104" t="s">
        <v>326</v>
      </c>
      <c r="E195" s="92">
        <v>3.17</v>
      </c>
      <c r="F195" s="91">
        <v>1.96547925</v>
      </c>
    </row>
    <row r="196" spans="1:6" ht="14.25" customHeight="1">
      <c r="A196" s="133" t="s">
        <v>1614</v>
      </c>
      <c r="B196" s="106" t="s">
        <v>620</v>
      </c>
      <c r="C196" s="118"/>
      <c r="D196" s="104" t="s">
        <v>326</v>
      </c>
      <c r="E196" s="92">
        <v>3.08</v>
      </c>
      <c r="F196" s="91">
        <v>1.9096770000000003</v>
      </c>
    </row>
    <row r="197" spans="1:6" ht="14.25" customHeight="1">
      <c r="A197" s="133" t="s">
        <v>1615</v>
      </c>
      <c r="B197" s="106" t="s">
        <v>624</v>
      </c>
      <c r="C197" s="103"/>
      <c r="D197" s="104" t="s">
        <v>326</v>
      </c>
      <c r="E197" s="92">
        <v>3.63</v>
      </c>
      <c r="F197" s="91">
        <v>2.25069075</v>
      </c>
    </row>
    <row r="198" spans="1:6" ht="14.25" customHeight="1">
      <c r="A198" s="133" t="s">
        <v>1616</v>
      </c>
      <c r="B198" s="106" t="s">
        <v>623</v>
      </c>
      <c r="C198" s="103"/>
      <c r="D198" s="104" t="s">
        <v>326</v>
      </c>
      <c r="E198" s="92">
        <v>1.24</v>
      </c>
      <c r="F198" s="91">
        <v>0.76883100000000004</v>
      </c>
    </row>
    <row r="199" spans="1:6" ht="14.25" customHeight="1">
      <c r="A199" s="133" t="s">
        <v>1617</v>
      </c>
      <c r="B199" s="106" t="s">
        <v>622</v>
      </c>
      <c r="C199" s="103"/>
      <c r="D199" s="104" t="s">
        <v>326</v>
      </c>
      <c r="E199" s="92">
        <v>2.16</v>
      </c>
      <c r="F199" s="91">
        <v>1.3392540000000002</v>
      </c>
    </row>
    <row r="200" spans="1:6" ht="14.25" customHeight="1">
      <c r="A200" s="133" t="s">
        <v>1618</v>
      </c>
      <c r="B200" s="106" t="s">
        <v>621</v>
      </c>
      <c r="C200" s="107"/>
      <c r="D200" s="104" t="s">
        <v>326</v>
      </c>
      <c r="E200" s="92">
        <v>5.12</v>
      </c>
      <c r="F200" s="91">
        <v>3.1745280000000005</v>
      </c>
    </row>
    <row r="201" spans="1:6" ht="20.25" customHeight="1">
      <c r="A201" s="133" t="s">
        <v>1619</v>
      </c>
      <c r="B201" s="106" t="s">
        <v>629</v>
      </c>
      <c r="C201" s="118"/>
      <c r="D201" s="104" t="s">
        <v>326</v>
      </c>
      <c r="E201" s="92">
        <v>2.73</v>
      </c>
      <c r="F201" s="91">
        <v>1.6926682500000003</v>
      </c>
    </row>
    <row r="202" spans="1:6" ht="20.25" customHeight="1">
      <c r="A202" s="133" t="s">
        <v>1620</v>
      </c>
      <c r="B202" s="106" t="s">
        <v>630</v>
      </c>
      <c r="C202" s="103"/>
      <c r="D202" s="104" t="s">
        <v>326</v>
      </c>
      <c r="E202" s="92">
        <v>4.0599999999999996</v>
      </c>
      <c r="F202" s="91">
        <v>2.5173014999999999</v>
      </c>
    </row>
    <row r="203" spans="1:6" ht="20.25" customHeight="1">
      <c r="A203" s="133" t="s">
        <v>1621</v>
      </c>
      <c r="B203" s="106" t="s">
        <v>632</v>
      </c>
      <c r="C203" s="107"/>
      <c r="D203" s="104" t="s">
        <v>326</v>
      </c>
      <c r="E203" s="92">
        <v>6.59</v>
      </c>
      <c r="F203" s="91">
        <v>4.0859647500000005</v>
      </c>
    </row>
    <row r="204" spans="1:6" ht="18.75" customHeight="1">
      <c r="A204" s="133" t="s">
        <v>1622</v>
      </c>
      <c r="B204" s="106" t="s">
        <v>634</v>
      </c>
      <c r="C204" s="118"/>
      <c r="D204" s="104" t="s">
        <v>326</v>
      </c>
      <c r="E204" s="92">
        <v>2.27</v>
      </c>
      <c r="F204" s="91">
        <v>1.4074567500000001</v>
      </c>
    </row>
    <row r="205" spans="1:6" ht="18.75" customHeight="1">
      <c r="A205" s="133" t="s">
        <v>1623</v>
      </c>
      <c r="B205" s="106" t="s">
        <v>635</v>
      </c>
      <c r="C205" s="103"/>
      <c r="D205" s="104" t="s">
        <v>326</v>
      </c>
      <c r="E205" s="92">
        <v>3.85</v>
      </c>
      <c r="F205" s="91">
        <v>2.3870962500000004</v>
      </c>
    </row>
    <row r="206" spans="1:6" ht="18.75" customHeight="1">
      <c r="A206" s="133" t="s">
        <v>1624</v>
      </c>
      <c r="B206" s="106" t="s">
        <v>631</v>
      </c>
      <c r="C206" s="107"/>
      <c r="D206" s="104" t="s">
        <v>326</v>
      </c>
      <c r="E206" s="92">
        <v>6.99</v>
      </c>
      <c r="F206" s="91">
        <v>4.3339747500000003</v>
      </c>
    </row>
    <row r="207" spans="1:6" ht="56.25" customHeight="1">
      <c r="A207" s="133" t="s">
        <v>1625</v>
      </c>
      <c r="B207" s="106" t="s">
        <v>633</v>
      </c>
      <c r="C207" s="117"/>
      <c r="D207" s="104" t="s">
        <v>326</v>
      </c>
      <c r="E207" s="92">
        <v>2.54</v>
      </c>
      <c r="F207" s="91">
        <v>1.5748635000000002</v>
      </c>
    </row>
    <row r="208" spans="1:6" ht="15" customHeight="1">
      <c r="A208" s="133" t="s">
        <v>1626</v>
      </c>
      <c r="B208" s="106" t="s">
        <v>660</v>
      </c>
      <c r="C208" s="118"/>
      <c r="D208" s="104" t="s">
        <v>326</v>
      </c>
      <c r="E208" s="92">
        <v>2.6</v>
      </c>
      <c r="F208" s="91">
        <v>1.6120650000000003</v>
      </c>
    </row>
    <row r="209" spans="1:6" ht="15" customHeight="1">
      <c r="A209" s="133" t="s">
        <v>1627</v>
      </c>
      <c r="B209" s="106" t="s">
        <v>661</v>
      </c>
      <c r="C209" s="103"/>
      <c r="D209" s="104" t="s">
        <v>326</v>
      </c>
      <c r="E209" s="92">
        <v>1.83</v>
      </c>
      <c r="F209" s="91">
        <v>1.1346457500000002</v>
      </c>
    </row>
    <row r="210" spans="1:6" ht="15" customHeight="1">
      <c r="A210" s="133" t="s">
        <v>1628</v>
      </c>
      <c r="B210" s="106" t="s">
        <v>662</v>
      </c>
      <c r="C210" s="103"/>
      <c r="D210" s="104" t="s">
        <v>326</v>
      </c>
      <c r="E210" s="92">
        <v>0.61</v>
      </c>
      <c r="F210" s="91">
        <v>0.37821525</v>
      </c>
    </row>
    <row r="211" spans="1:6" ht="15" customHeight="1">
      <c r="A211" s="133" t="s">
        <v>1629</v>
      </c>
      <c r="B211" s="106" t="s">
        <v>663</v>
      </c>
      <c r="C211" s="107"/>
      <c r="D211" s="134" t="s">
        <v>326</v>
      </c>
      <c r="E211" s="92">
        <v>1.1100000000000001</v>
      </c>
      <c r="F211" s="91">
        <v>0.68822775000000014</v>
      </c>
    </row>
    <row r="212" spans="1:6" ht="15" customHeight="1">
      <c r="A212" s="133" t="s">
        <v>1630</v>
      </c>
      <c r="B212" s="106" t="s">
        <v>625</v>
      </c>
      <c r="C212" s="118"/>
      <c r="D212" s="104" t="s">
        <v>326</v>
      </c>
      <c r="E212" s="92">
        <v>2.37</v>
      </c>
      <c r="F212" s="91">
        <v>1.4694592500000001</v>
      </c>
    </row>
    <row r="213" spans="1:6" ht="15" customHeight="1">
      <c r="A213" s="133" t="s">
        <v>1631</v>
      </c>
      <c r="B213" s="106" t="s">
        <v>626</v>
      </c>
      <c r="C213" s="103"/>
      <c r="D213" s="104" t="s">
        <v>326</v>
      </c>
      <c r="E213" s="92">
        <v>2.94</v>
      </c>
      <c r="F213" s="91">
        <v>1.8228735000000003</v>
      </c>
    </row>
    <row r="214" spans="1:6" ht="15" customHeight="1">
      <c r="A214" s="133" t="s">
        <v>1632</v>
      </c>
      <c r="B214" s="106" t="s">
        <v>627</v>
      </c>
      <c r="C214" s="103"/>
      <c r="D214" s="104" t="s">
        <v>326</v>
      </c>
      <c r="E214" s="92">
        <v>1.38</v>
      </c>
      <c r="F214" s="91">
        <v>0.85563449999999996</v>
      </c>
    </row>
    <row r="215" spans="1:6" ht="15" customHeight="1">
      <c r="A215" s="133" t="s">
        <v>1633</v>
      </c>
      <c r="B215" s="106" t="s">
        <v>628</v>
      </c>
      <c r="C215" s="107"/>
      <c r="D215" s="104" t="s">
        <v>326</v>
      </c>
      <c r="E215" s="92">
        <v>1.97</v>
      </c>
      <c r="F215" s="91">
        <v>1.2214492500000003</v>
      </c>
    </row>
    <row r="216" spans="1:6" ht="15.75" customHeight="1">
      <c r="A216" s="133" t="s">
        <v>1634</v>
      </c>
      <c r="B216" s="106" t="s">
        <v>609</v>
      </c>
      <c r="C216" s="118"/>
      <c r="D216" s="104" t="s">
        <v>326</v>
      </c>
      <c r="E216" s="92">
        <v>2.72</v>
      </c>
      <c r="F216" s="91">
        <v>1.6864680000000003</v>
      </c>
    </row>
    <row r="217" spans="1:6" ht="15.75" customHeight="1">
      <c r="A217" s="133" t="s">
        <v>1635</v>
      </c>
      <c r="B217" s="106" t="s">
        <v>611</v>
      </c>
      <c r="C217" s="103"/>
      <c r="D217" s="104" t="s">
        <v>326</v>
      </c>
      <c r="E217" s="92">
        <v>4.32</v>
      </c>
      <c r="F217" s="91">
        <v>2.6785080000000003</v>
      </c>
    </row>
    <row r="218" spans="1:6" ht="15.75" customHeight="1">
      <c r="A218" s="133" t="s">
        <v>1636</v>
      </c>
      <c r="B218" s="106" t="s">
        <v>613</v>
      </c>
      <c r="C218" s="107"/>
      <c r="D218" s="104" t="s">
        <v>326</v>
      </c>
      <c r="E218" s="92">
        <v>7.77</v>
      </c>
      <c r="F218" s="91">
        <v>4.81759425</v>
      </c>
    </row>
    <row r="219" spans="1:6" ht="18" customHeight="1">
      <c r="A219" s="133" t="s">
        <v>1637</v>
      </c>
      <c r="B219" s="106" t="s">
        <v>610</v>
      </c>
      <c r="C219" s="118"/>
      <c r="D219" s="104" t="s">
        <v>326</v>
      </c>
      <c r="E219" s="92">
        <v>3.73</v>
      </c>
      <c r="F219" s="91">
        <v>2.3126932500000001</v>
      </c>
    </row>
    <row r="220" spans="1:6" ht="18" customHeight="1">
      <c r="A220" s="133" t="s">
        <v>1638</v>
      </c>
      <c r="B220" s="106" t="s">
        <v>612</v>
      </c>
      <c r="C220" s="103"/>
      <c r="D220" s="104" t="s">
        <v>326</v>
      </c>
      <c r="E220" s="92">
        <v>5.61</v>
      </c>
      <c r="F220" s="91">
        <v>3.4783402500000005</v>
      </c>
    </row>
    <row r="221" spans="1:6" ht="18" customHeight="1">
      <c r="A221" s="133" t="s">
        <v>1639</v>
      </c>
      <c r="B221" s="106" t="s">
        <v>614</v>
      </c>
      <c r="C221" s="107"/>
      <c r="D221" s="104" t="s">
        <v>326</v>
      </c>
      <c r="E221" s="92">
        <v>10.16</v>
      </c>
      <c r="F221" s="91">
        <v>6.2994540000000008</v>
      </c>
    </row>
    <row r="222" spans="1:6" ht="14.25">
      <c r="A222" s="133" t="s">
        <v>1640</v>
      </c>
      <c r="B222" s="106" t="s">
        <v>637</v>
      </c>
      <c r="C222" s="118"/>
      <c r="D222" s="104" t="s">
        <v>326</v>
      </c>
      <c r="E222" s="92">
        <v>1.06</v>
      </c>
      <c r="F222" s="91">
        <v>0.63602385000000017</v>
      </c>
    </row>
    <row r="223" spans="1:6" ht="14.25">
      <c r="A223" s="133" t="s">
        <v>1641</v>
      </c>
      <c r="B223" s="106" t="s">
        <v>638</v>
      </c>
      <c r="C223" s="103"/>
      <c r="D223" s="104" t="s">
        <v>326</v>
      </c>
      <c r="E223" s="92">
        <v>1.45</v>
      </c>
      <c r="F223" s="91">
        <v>0.870032625</v>
      </c>
    </row>
    <row r="224" spans="1:6" ht="14.25">
      <c r="A224" s="133" t="s">
        <v>1642</v>
      </c>
      <c r="B224" s="106" t="s">
        <v>639</v>
      </c>
      <c r="C224" s="103"/>
      <c r="D224" s="104" t="s">
        <v>326</v>
      </c>
      <c r="E224" s="92">
        <v>1.81</v>
      </c>
      <c r="F224" s="91">
        <v>1.06789095</v>
      </c>
    </row>
    <row r="225" spans="1:6" ht="14.25">
      <c r="A225" s="133" t="s">
        <v>1643</v>
      </c>
      <c r="B225" s="106" t="s">
        <v>640</v>
      </c>
      <c r="C225" s="103"/>
      <c r="D225" s="104" t="s">
        <v>326</v>
      </c>
      <c r="E225" s="92">
        <v>1.97</v>
      </c>
      <c r="F225" s="91">
        <v>1.2016950750000002</v>
      </c>
    </row>
    <row r="226" spans="1:6" ht="14.25">
      <c r="A226" s="133" t="s">
        <v>1644</v>
      </c>
      <c r="B226" s="106" t="s">
        <v>641</v>
      </c>
      <c r="C226" s="103"/>
      <c r="D226" s="104" t="s">
        <v>326</v>
      </c>
      <c r="E226" s="92">
        <v>2.2599999999999998</v>
      </c>
      <c r="F226" s="91">
        <v>1.3560508499999999</v>
      </c>
    </row>
    <row r="227" spans="1:6" ht="14.25">
      <c r="A227" s="133" t="s">
        <v>1645</v>
      </c>
      <c r="B227" s="106" t="s">
        <v>642</v>
      </c>
      <c r="C227" s="103"/>
      <c r="D227" s="104" t="s">
        <v>326</v>
      </c>
      <c r="E227" s="92">
        <v>2.91</v>
      </c>
      <c r="F227" s="91">
        <v>1.7750927250000001</v>
      </c>
    </row>
    <row r="228" spans="1:6" ht="14.25">
      <c r="A228" s="133" t="s">
        <v>1646</v>
      </c>
      <c r="B228" s="106" t="s">
        <v>643</v>
      </c>
      <c r="C228" s="103"/>
      <c r="D228" s="104" t="s">
        <v>326</v>
      </c>
      <c r="E228" s="92">
        <v>3.53</v>
      </c>
      <c r="F228" s="91">
        <v>2.1532911750000001</v>
      </c>
    </row>
    <row r="229" spans="1:6" ht="14.25">
      <c r="A229" s="133" t="s">
        <v>1647</v>
      </c>
      <c r="B229" s="106" t="s">
        <v>644</v>
      </c>
      <c r="C229" s="103"/>
      <c r="D229" s="104" t="s">
        <v>326</v>
      </c>
      <c r="E229" s="92">
        <v>4.1399999999999997</v>
      </c>
      <c r="F229" s="91">
        <v>2.5669035</v>
      </c>
    </row>
    <row r="230" spans="1:6" ht="14.25">
      <c r="A230" s="133" t="s">
        <v>1648</v>
      </c>
      <c r="B230" s="106" t="s">
        <v>645</v>
      </c>
      <c r="C230" s="103"/>
      <c r="D230" s="104" t="s">
        <v>326</v>
      </c>
      <c r="E230" s="92">
        <v>5.34</v>
      </c>
      <c r="F230" s="91">
        <v>3.3109335000000004</v>
      </c>
    </row>
    <row r="231" spans="1:6" ht="14.25">
      <c r="A231" s="133" t="s">
        <v>1649</v>
      </c>
      <c r="B231" s="106" t="s">
        <v>646</v>
      </c>
      <c r="C231" s="103"/>
      <c r="D231" s="104" t="s">
        <v>326</v>
      </c>
      <c r="E231" s="92">
        <v>6.03</v>
      </c>
      <c r="F231" s="91">
        <v>3.7387507500000003</v>
      </c>
    </row>
    <row r="232" spans="1:6" ht="14.25">
      <c r="A232" s="133" t="s">
        <v>1650</v>
      </c>
      <c r="B232" s="106" t="s">
        <v>647</v>
      </c>
      <c r="C232" s="103"/>
      <c r="D232" s="104" t="s">
        <v>326</v>
      </c>
      <c r="E232" s="92">
        <v>6.73</v>
      </c>
      <c r="F232" s="91">
        <v>4.1727682500000007</v>
      </c>
    </row>
    <row r="233" spans="1:6" ht="14.25">
      <c r="A233" s="133" t="s">
        <v>1651</v>
      </c>
      <c r="B233" s="106" t="s">
        <v>636</v>
      </c>
      <c r="C233" s="103"/>
      <c r="D233" s="104" t="s">
        <v>326</v>
      </c>
      <c r="E233" s="92">
        <v>7.41</v>
      </c>
      <c r="F233" s="91">
        <v>4.5943852500000011</v>
      </c>
    </row>
    <row r="234" spans="1:6" ht="14.25">
      <c r="A234" s="133" t="s">
        <v>1652</v>
      </c>
      <c r="B234" s="106" t="s">
        <v>649</v>
      </c>
      <c r="C234" s="103"/>
      <c r="D234" s="104" t="s">
        <v>326</v>
      </c>
      <c r="E234" s="92">
        <v>1.69</v>
      </c>
      <c r="F234" s="91">
        <v>1.04784225</v>
      </c>
    </row>
    <row r="235" spans="1:6" ht="14.25">
      <c r="A235" s="133" t="s">
        <v>1653</v>
      </c>
      <c r="B235" s="106" t="s">
        <v>650</v>
      </c>
      <c r="C235" s="103"/>
      <c r="D235" s="104" t="s">
        <v>326</v>
      </c>
      <c r="E235" s="92">
        <v>2.16</v>
      </c>
      <c r="F235" s="91">
        <v>1.3392540000000002</v>
      </c>
    </row>
    <row r="236" spans="1:6" ht="14.25">
      <c r="A236" s="133" t="s">
        <v>1654</v>
      </c>
      <c r="B236" s="106" t="s">
        <v>651</v>
      </c>
      <c r="C236" s="103"/>
      <c r="D236" s="104" t="s">
        <v>326</v>
      </c>
      <c r="E236" s="92">
        <v>2.71</v>
      </c>
      <c r="F236" s="91">
        <v>1.6802677500000001</v>
      </c>
    </row>
    <row r="237" spans="1:6" ht="14.25">
      <c r="A237" s="133" t="s">
        <v>1655</v>
      </c>
      <c r="B237" s="106" t="s">
        <v>652</v>
      </c>
      <c r="C237" s="103"/>
      <c r="D237" s="104" t="s">
        <v>326</v>
      </c>
      <c r="E237" s="92">
        <v>3.31</v>
      </c>
      <c r="F237" s="91">
        <v>2.0522827500000003</v>
      </c>
    </row>
    <row r="238" spans="1:6" ht="14.25">
      <c r="A238" s="133" t="s">
        <v>1656</v>
      </c>
      <c r="B238" s="106" t="s">
        <v>653</v>
      </c>
      <c r="C238" s="103"/>
      <c r="D238" s="104" t="s">
        <v>326</v>
      </c>
      <c r="E238" s="92">
        <v>3.82</v>
      </c>
      <c r="F238" s="91">
        <v>2.3684955000000003</v>
      </c>
    </row>
    <row r="239" spans="1:6" ht="14.25">
      <c r="A239" s="133" t="s">
        <v>1657</v>
      </c>
      <c r="B239" s="106" t="s">
        <v>654</v>
      </c>
      <c r="C239" s="103"/>
      <c r="D239" s="104" t="s">
        <v>326</v>
      </c>
      <c r="E239" s="92">
        <v>4.96</v>
      </c>
      <c r="F239" s="91">
        <v>3.0753240000000002</v>
      </c>
    </row>
    <row r="240" spans="1:6" ht="14.25">
      <c r="A240" s="133" t="s">
        <v>1658</v>
      </c>
      <c r="B240" s="106" t="s">
        <v>655</v>
      </c>
      <c r="C240" s="103"/>
      <c r="D240" s="104" t="s">
        <v>326</v>
      </c>
      <c r="E240" s="92">
        <v>6.02</v>
      </c>
      <c r="F240" s="91">
        <v>3.7325504999999999</v>
      </c>
    </row>
    <row r="241" spans="1:6" ht="14.25">
      <c r="A241" s="133" t="s">
        <v>1659</v>
      </c>
      <c r="B241" s="106" t="s">
        <v>656</v>
      </c>
      <c r="C241" s="103"/>
      <c r="D241" s="104" t="s">
        <v>326</v>
      </c>
      <c r="E241" s="92">
        <v>7.34</v>
      </c>
      <c r="F241" s="91">
        <v>4.5509835000000001</v>
      </c>
    </row>
    <row r="242" spans="1:6" ht="14.25">
      <c r="A242" s="133" t="s">
        <v>1660</v>
      </c>
      <c r="B242" s="106" t="s">
        <v>657</v>
      </c>
      <c r="C242" s="103"/>
      <c r="D242" s="104" t="s">
        <v>326</v>
      </c>
      <c r="E242" s="92">
        <v>8.44</v>
      </c>
      <c r="F242" s="91">
        <v>5.2330110000000003</v>
      </c>
    </row>
    <row r="243" spans="1:6" ht="14.25">
      <c r="A243" s="133" t="s">
        <v>1661</v>
      </c>
      <c r="B243" s="106" t="s">
        <v>658</v>
      </c>
      <c r="C243" s="103"/>
      <c r="D243" s="104" t="s">
        <v>326</v>
      </c>
      <c r="E243" s="92">
        <v>9.5299999999999994</v>
      </c>
      <c r="F243" s="91">
        <v>5.9088382499999996</v>
      </c>
    </row>
    <row r="244" spans="1:6" ht="14.25">
      <c r="A244" s="133" t="s">
        <v>1662</v>
      </c>
      <c r="B244" s="106" t="s">
        <v>659</v>
      </c>
      <c r="C244" s="103"/>
      <c r="D244" s="104" t="s">
        <v>326</v>
      </c>
      <c r="E244" s="92">
        <v>10.65</v>
      </c>
      <c r="F244" s="91">
        <v>6.6032662500000008</v>
      </c>
    </row>
    <row r="245" spans="1:6" ht="15" thickBot="1">
      <c r="A245" s="135" t="s">
        <v>1663</v>
      </c>
      <c r="B245" s="109" t="s">
        <v>648</v>
      </c>
      <c r="C245" s="110"/>
      <c r="D245" s="111" t="s">
        <v>326</v>
      </c>
      <c r="E245" s="121">
        <v>11.84</v>
      </c>
      <c r="F245" s="99">
        <v>7.3410960000000003</v>
      </c>
    </row>
    <row r="246" spans="1:6" ht="36.75" customHeight="1">
      <c r="A246" s="132" t="s">
        <v>1664</v>
      </c>
      <c r="B246" s="114" t="s">
        <v>666</v>
      </c>
      <c r="C246" s="115"/>
      <c r="D246" s="116" t="s">
        <v>326</v>
      </c>
      <c r="E246" s="86">
        <v>0.61</v>
      </c>
      <c r="F246" s="87">
        <v>0.37821525</v>
      </c>
    </row>
    <row r="247" spans="1:6" ht="14.25">
      <c r="A247" s="133" t="s">
        <v>1665</v>
      </c>
      <c r="B247" s="106" t="s">
        <v>667</v>
      </c>
      <c r="C247" s="118"/>
      <c r="D247" s="104" t="s">
        <v>326</v>
      </c>
      <c r="E247" s="92">
        <v>7.0000000000000007E-2</v>
      </c>
      <c r="F247" s="91">
        <v>4.0601400000000003E-2</v>
      </c>
    </row>
    <row r="248" spans="1:6" ht="14.25">
      <c r="A248" s="133" t="s">
        <v>1666</v>
      </c>
      <c r="B248" s="106" t="s">
        <v>668</v>
      </c>
      <c r="C248" s="103"/>
      <c r="D248" s="104" t="s">
        <v>326</v>
      </c>
      <c r="E248" s="92">
        <v>0.08</v>
      </c>
      <c r="F248" s="91">
        <v>4.7199600000000001E-2</v>
      </c>
    </row>
    <row r="249" spans="1:6" ht="14.25">
      <c r="A249" s="133" t="s">
        <v>1667</v>
      </c>
      <c r="B249" s="106" t="s">
        <v>669</v>
      </c>
      <c r="C249" s="103"/>
      <c r="D249" s="104" t="s">
        <v>326</v>
      </c>
      <c r="E249" s="92">
        <v>0.11</v>
      </c>
      <c r="F249" s="91">
        <v>6.6002475000000005E-2</v>
      </c>
    </row>
    <row r="250" spans="1:6" ht="14.25">
      <c r="A250" s="133" t="s">
        <v>1668</v>
      </c>
      <c r="B250" s="106" t="s">
        <v>670</v>
      </c>
      <c r="C250" s="103"/>
      <c r="D250" s="104" t="s">
        <v>326</v>
      </c>
      <c r="E250" s="92">
        <v>0.19</v>
      </c>
      <c r="F250" s="91">
        <v>0.11780475000000001</v>
      </c>
    </row>
    <row r="251" spans="1:6" ht="14.25">
      <c r="A251" s="133" t="s">
        <v>1669</v>
      </c>
      <c r="B251" s="106" t="s">
        <v>671</v>
      </c>
      <c r="C251" s="103"/>
      <c r="D251" s="104" t="s">
        <v>326</v>
      </c>
      <c r="E251" s="92">
        <v>0.33</v>
      </c>
      <c r="F251" s="91">
        <v>0.20460825000000002</v>
      </c>
    </row>
    <row r="252" spans="1:6" ht="14.25">
      <c r="A252" s="133" t="s">
        <v>1670</v>
      </c>
      <c r="B252" s="106" t="s">
        <v>672</v>
      </c>
      <c r="C252" s="107"/>
      <c r="D252" s="104" t="s">
        <v>326</v>
      </c>
      <c r="E252" s="92">
        <v>0.42</v>
      </c>
      <c r="F252" s="91">
        <v>0.26041049999999999</v>
      </c>
    </row>
    <row r="253" spans="1:6" ht="31.5" customHeight="1">
      <c r="A253" s="133" t="s">
        <v>1671</v>
      </c>
      <c r="B253" s="106" t="s">
        <v>664</v>
      </c>
      <c r="C253" s="118"/>
      <c r="D253" s="104" t="s">
        <v>326</v>
      </c>
      <c r="E253" s="92">
        <v>0.16190476190476191</v>
      </c>
      <c r="F253" s="91">
        <v>0.10038500000000002</v>
      </c>
    </row>
    <row r="254" spans="1:6" ht="31.5" customHeight="1">
      <c r="A254" s="133" t="s">
        <v>1672</v>
      </c>
      <c r="B254" s="106" t="s">
        <v>665</v>
      </c>
      <c r="C254" s="107"/>
      <c r="D254" s="104" t="s">
        <v>326</v>
      </c>
      <c r="E254" s="92">
        <v>0.19</v>
      </c>
      <c r="F254" s="91">
        <v>0.115899525</v>
      </c>
    </row>
    <row r="255" spans="1:6" ht="46.5" customHeight="1">
      <c r="A255" s="133" t="s">
        <v>1673</v>
      </c>
      <c r="B255" s="106" t="s">
        <v>673</v>
      </c>
      <c r="C255" s="118"/>
      <c r="D255" s="104" t="s">
        <v>326</v>
      </c>
      <c r="E255" s="92">
        <v>38.1</v>
      </c>
      <c r="F255" s="91">
        <v>23.622952500000004</v>
      </c>
    </row>
    <row r="256" spans="1:6" ht="44.25" customHeight="1">
      <c r="A256" s="133" t="s">
        <v>1674</v>
      </c>
      <c r="B256" s="106" t="s">
        <v>674</v>
      </c>
      <c r="C256" s="107"/>
      <c r="D256" s="104" t="s">
        <v>326</v>
      </c>
      <c r="E256" s="92">
        <v>57.13</v>
      </c>
      <c r="F256" s="91">
        <v>35.422028250000004</v>
      </c>
    </row>
    <row r="257" spans="1:6" ht="14.25">
      <c r="A257" s="133" t="s">
        <v>1675</v>
      </c>
      <c r="B257" s="106" t="s">
        <v>679</v>
      </c>
      <c r="C257" s="118"/>
      <c r="D257" s="104" t="s">
        <v>326</v>
      </c>
      <c r="E257" s="92">
        <v>0.12</v>
      </c>
      <c r="F257" s="91">
        <v>7.4402999999999997E-2</v>
      </c>
    </row>
    <row r="258" spans="1:6" ht="14.25">
      <c r="A258" s="133" t="s">
        <v>1676</v>
      </c>
      <c r="B258" s="106" t="s">
        <v>678</v>
      </c>
      <c r="C258" s="103"/>
      <c r="D258" s="104" t="s">
        <v>326</v>
      </c>
      <c r="E258" s="92">
        <v>0.08</v>
      </c>
      <c r="F258" s="91">
        <v>4.8001800000000004E-2</v>
      </c>
    </row>
    <row r="259" spans="1:6" ht="14.25">
      <c r="A259" s="133" t="s">
        <v>1677</v>
      </c>
      <c r="B259" s="106" t="s">
        <v>680</v>
      </c>
      <c r="C259" s="103"/>
      <c r="D259" s="104" t="s">
        <v>326</v>
      </c>
      <c r="E259" s="92">
        <v>0.22</v>
      </c>
      <c r="F259" s="91">
        <v>0.13640550000000001</v>
      </c>
    </row>
    <row r="260" spans="1:6" ht="14.25">
      <c r="A260" s="133" t="s">
        <v>1678</v>
      </c>
      <c r="B260" s="106" t="s">
        <v>681</v>
      </c>
      <c r="C260" s="103"/>
      <c r="D260" s="104" t="s">
        <v>326</v>
      </c>
      <c r="E260" s="92">
        <v>0.3</v>
      </c>
      <c r="F260" s="91">
        <v>0.18600750000000002</v>
      </c>
    </row>
    <row r="261" spans="1:6" ht="14.25">
      <c r="A261" s="133" t="s">
        <v>1679</v>
      </c>
      <c r="B261" s="106" t="s">
        <v>682</v>
      </c>
      <c r="C261" s="103"/>
      <c r="D261" s="104" t="s">
        <v>326</v>
      </c>
      <c r="E261" s="92">
        <v>0.55000000000000004</v>
      </c>
      <c r="F261" s="91">
        <v>0.34101375000000012</v>
      </c>
    </row>
    <row r="262" spans="1:6" ht="14.25">
      <c r="A262" s="133" t="s">
        <v>1680</v>
      </c>
      <c r="B262" s="106" t="s">
        <v>683</v>
      </c>
      <c r="C262" s="103"/>
      <c r="D262" s="104" t="s">
        <v>326</v>
      </c>
      <c r="E262" s="92">
        <v>1.1000000000000001</v>
      </c>
      <c r="F262" s="91">
        <v>0.68202750000000023</v>
      </c>
    </row>
    <row r="263" spans="1:6" ht="14.25">
      <c r="A263" s="133" t="s">
        <v>1681</v>
      </c>
      <c r="B263" s="106" t="s">
        <v>676</v>
      </c>
      <c r="C263" s="103"/>
      <c r="D263" s="104" t="s">
        <v>326</v>
      </c>
      <c r="E263" s="92">
        <v>2.29</v>
      </c>
      <c r="F263" s="91">
        <v>1.4198572500000002</v>
      </c>
    </row>
    <row r="264" spans="1:6" ht="14.25">
      <c r="A264" s="133" t="s">
        <v>1682</v>
      </c>
      <c r="B264" s="106" t="s">
        <v>677</v>
      </c>
      <c r="C264" s="103"/>
      <c r="D264" s="104" t="s">
        <v>326</v>
      </c>
      <c r="E264" s="92">
        <v>4.3600000000000003</v>
      </c>
      <c r="F264" s="91">
        <v>2.7033090000000004</v>
      </c>
    </row>
    <row r="265" spans="1:6" ht="14.25">
      <c r="A265" s="133" t="s">
        <v>1683</v>
      </c>
      <c r="B265" s="106" t="s">
        <v>675</v>
      </c>
      <c r="C265" s="107"/>
      <c r="D265" s="104" t="s">
        <v>326</v>
      </c>
      <c r="E265" s="92">
        <v>7.09</v>
      </c>
      <c r="F265" s="91">
        <v>4.3959772500000005</v>
      </c>
    </row>
    <row r="266" spans="1:6" ht="27" customHeight="1">
      <c r="A266" s="133" t="s">
        <v>1684</v>
      </c>
      <c r="B266" s="106" t="s">
        <v>684</v>
      </c>
      <c r="C266" s="118"/>
      <c r="D266" s="104" t="s">
        <v>326</v>
      </c>
      <c r="E266" s="92">
        <v>0.11</v>
      </c>
      <c r="F266" s="91">
        <v>6.4899449999999997E-2</v>
      </c>
    </row>
    <row r="267" spans="1:6" ht="27" customHeight="1">
      <c r="A267" s="133" t="s">
        <v>1685</v>
      </c>
      <c r="B267" s="106" t="s">
        <v>685</v>
      </c>
      <c r="C267" s="107"/>
      <c r="D267" s="104" t="s">
        <v>326</v>
      </c>
      <c r="E267" s="92">
        <v>0.17</v>
      </c>
      <c r="F267" s="91">
        <v>0.10540425000000002</v>
      </c>
    </row>
    <row r="268" spans="1:6" ht="14.25">
      <c r="A268" s="133" t="s">
        <v>1686</v>
      </c>
      <c r="B268" s="106" t="s">
        <v>791</v>
      </c>
      <c r="C268" s="118"/>
      <c r="D268" s="104" t="s">
        <v>326</v>
      </c>
      <c r="E268" s="92">
        <v>2.25</v>
      </c>
      <c r="F268" s="91">
        <v>1.372494375</v>
      </c>
    </row>
    <row r="269" spans="1:6" ht="14.25">
      <c r="A269" s="133" t="s">
        <v>1687</v>
      </c>
      <c r="B269" s="106" t="s">
        <v>792</v>
      </c>
      <c r="C269" s="103"/>
      <c r="D269" s="104" t="s">
        <v>326</v>
      </c>
      <c r="E269" s="92">
        <v>3.3</v>
      </c>
      <c r="F269" s="91">
        <v>2.0460824999999998</v>
      </c>
    </row>
    <row r="270" spans="1:6" ht="14.25">
      <c r="A270" s="133" t="s">
        <v>1688</v>
      </c>
      <c r="B270" s="106" t="s">
        <v>793</v>
      </c>
      <c r="C270" s="103"/>
      <c r="D270" s="104" t="s">
        <v>326</v>
      </c>
      <c r="E270" s="92">
        <v>5.0999999999999996</v>
      </c>
      <c r="F270" s="91">
        <v>3.1621275</v>
      </c>
    </row>
    <row r="271" spans="1:6" ht="14.25">
      <c r="A271" s="133" t="s">
        <v>1689</v>
      </c>
      <c r="B271" s="106" t="s">
        <v>794</v>
      </c>
      <c r="C271" s="103"/>
      <c r="D271" s="104" t="s">
        <v>326</v>
      </c>
      <c r="E271" s="92">
        <v>8</v>
      </c>
      <c r="F271" s="91">
        <v>4.9602000000000004</v>
      </c>
    </row>
    <row r="272" spans="1:6" ht="14.25">
      <c r="A272" s="133" t="s">
        <v>1690</v>
      </c>
      <c r="B272" s="106" t="s">
        <v>795</v>
      </c>
      <c r="C272" s="103"/>
      <c r="D272" s="104" t="s">
        <v>326</v>
      </c>
      <c r="E272" s="92">
        <v>14.285714285714285</v>
      </c>
      <c r="F272" s="91">
        <v>8.8574999999999999</v>
      </c>
    </row>
    <row r="273" spans="1:6" ht="14.25">
      <c r="A273" s="133" t="s">
        <v>1691</v>
      </c>
      <c r="B273" s="106" t="s">
        <v>796</v>
      </c>
      <c r="C273" s="107"/>
      <c r="D273" s="104" t="s">
        <v>326</v>
      </c>
      <c r="E273" s="92">
        <v>25</v>
      </c>
      <c r="F273" s="91">
        <v>15.500625000000001</v>
      </c>
    </row>
    <row r="274" spans="1:6" ht="14.25">
      <c r="A274" s="133" t="s">
        <v>1692</v>
      </c>
      <c r="B274" s="106" t="s">
        <v>797</v>
      </c>
      <c r="C274" s="118"/>
      <c r="D274" s="104" t="s">
        <v>326</v>
      </c>
      <c r="E274" s="92">
        <v>2.3809523809523809</v>
      </c>
      <c r="F274" s="91">
        <v>1.452375</v>
      </c>
    </row>
    <row r="275" spans="1:6" ht="14.25">
      <c r="A275" s="133" t="s">
        <v>1693</v>
      </c>
      <c r="B275" s="106" t="s">
        <v>798</v>
      </c>
      <c r="C275" s="103"/>
      <c r="D275" s="104" t="s">
        <v>326</v>
      </c>
      <c r="E275" s="92">
        <v>3.5238095238095237</v>
      </c>
      <c r="F275" s="91">
        <v>2.1848500000000004</v>
      </c>
    </row>
    <row r="276" spans="1:6" ht="14.25">
      <c r="A276" s="133" t="s">
        <v>1694</v>
      </c>
      <c r="B276" s="106" t="s">
        <v>799</v>
      </c>
      <c r="C276" s="103"/>
      <c r="D276" s="104" t="s">
        <v>326</v>
      </c>
      <c r="E276" s="92">
        <v>5.4000000000000012</v>
      </c>
      <c r="F276" s="91">
        <v>3.3481350000000005</v>
      </c>
    </row>
    <row r="277" spans="1:6" ht="14.25">
      <c r="A277" s="133" t="s">
        <v>1695</v>
      </c>
      <c r="B277" s="106" t="s">
        <v>800</v>
      </c>
      <c r="C277" s="103"/>
      <c r="D277" s="104" t="s">
        <v>326</v>
      </c>
      <c r="E277" s="92">
        <v>9.02</v>
      </c>
      <c r="F277" s="91">
        <v>5.5926255000000005</v>
      </c>
    </row>
    <row r="278" spans="1:6" ht="14.25">
      <c r="A278" s="133" t="s">
        <v>1696</v>
      </c>
      <c r="B278" s="106" t="s">
        <v>801</v>
      </c>
      <c r="C278" s="103"/>
      <c r="D278" s="104" t="s">
        <v>326</v>
      </c>
      <c r="E278" s="92">
        <v>15.599999999999998</v>
      </c>
      <c r="F278" s="91">
        <v>9.67239</v>
      </c>
    </row>
    <row r="279" spans="1:6" ht="14.25">
      <c r="A279" s="133" t="s">
        <v>1697</v>
      </c>
      <c r="B279" s="106" t="s">
        <v>802</v>
      </c>
      <c r="C279" s="107"/>
      <c r="D279" s="104" t="s">
        <v>326</v>
      </c>
      <c r="E279" s="92">
        <v>25</v>
      </c>
      <c r="F279" s="91">
        <v>15.500625000000001</v>
      </c>
    </row>
    <row r="280" spans="1:6" ht="14.25">
      <c r="A280" s="133" t="s">
        <v>1698</v>
      </c>
      <c r="B280" s="106" t="s">
        <v>686</v>
      </c>
      <c r="C280" s="118"/>
      <c r="D280" s="104" t="s">
        <v>326</v>
      </c>
      <c r="E280" s="92">
        <v>9.23</v>
      </c>
      <c r="F280" s="91">
        <v>5.7228307500000009</v>
      </c>
    </row>
    <row r="281" spans="1:6" ht="14.25">
      <c r="A281" s="133" t="s">
        <v>1699</v>
      </c>
      <c r="B281" s="106" t="s">
        <v>687</v>
      </c>
      <c r="C281" s="103"/>
      <c r="D281" s="104" t="s">
        <v>326</v>
      </c>
      <c r="E281" s="92">
        <v>13.86</v>
      </c>
      <c r="F281" s="91">
        <v>8.5935465000000004</v>
      </c>
    </row>
    <row r="282" spans="1:6" ht="14.25">
      <c r="A282" s="133" t="s">
        <v>1700</v>
      </c>
      <c r="B282" s="106" t="s">
        <v>688</v>
      </c>
      <c r="C282" s="103"/>
      <c r="D282" s="104" t="s">
        <v>326</v>
      </c>
      <c r="E282" s="92">
        <v>18.440000000000001</v>
      </c>
      <c r="F282" s="91">
        <v>11.433261000000002</v>
      </c>
    </row>
    <row r="283" spans="1:6" ht="14.25">
      <c r="A283" s="133" t="s">
        <v>1701</v>
      </c>
      <c r="B283" s="106" t="s">
        <v>689</v>
      </c>
      <c r="C283" s="107"/>
      <c r="D283" s="104" t="s">
        <v>326</v>
      </c>
      <c r="E283" s="92">
        <v>22.92</v>
      </c>
      <c r="F283" s="91">
        <v>14.210973000000003</v>
      </c>
    </row>
    <row r="284" spans="1:6" ht="20.25" customHeight="1">
      <c r="A284" s="133" t="s">
        <v>1702</v>
      </c>
      <c r="B284" s="106" t="s">
        <v>690</v>
      </c>
      <c r="C284" s="118"/>
      <c r="D284" s="104" t="s">
        <v>326</v>
      </c>
      <c r="E284" s="92">
        <v>4.45</v>
      </c>
      <c r="F284" s="91">
        <v>2.7591112500000001</v>
      </c>
    </row>
    <row r="285" spans="1:6" ht="20.25" customHeight="1">
      <c r="A285" s="133" t="s">
        <v>1703</v>
      </c>
      <c r="B285" s="106" t="s">
        <v>691</v>
      </c>
      <c r="C285" s="103"/>
      <c r="D285" s="104" t="s">
        <v>326</v>
      </c>
      <c r="E285" s="92">
        <v>6.5</v>
      </c>
      <c r="F285" s="91">
        <v>4.0301625000000003</v>
      </c>
    </row>
    <row r="286" spans="1:6" ht="20.25" customHeight="1">
      <c r="A286" s="133" t="s">
        <v>1704</v>
      </c>
      <c r="B286" s="106" t="s">
        <v>692</v>
      </c>
      <c r="C286" s="107"/>
      <c r="D286" s="104" t="s">
        <v>326</v>
      </c>
      <c r="E286" s="92">
        <v>7.6190476190476186</v>
      </c>
      <c r="F286" s="91">
        <v>4.7240000000000002</v>
      </c>
    </row>
    <row r="287" spans="1:6" ht="14.25">
      <c r="A287" s="133" t="s">
        <v>1705</v>
      </c>
      <c r="B287" s="106" t="s">
        <v>699</v>
      </c>
      <c r="C287" s="118"/>
      <c r="D287" s="104" t="s">
        <v>326</v>
      </c>
      <c r="E287" s="92">
        <v>2.6666666666666665</v>
      </c>
      <c r="F287" s="91">
        <v>1.6266599999999998</v>
      </c>
    </row>
    <row r="288" spans="1:6" ht="14.25">
      <c r="A288" s="133" t="s">
        <v>1706</v>
      </c>
      <c r="B288" s="106" t="s">
        <v>700</v>
      </c>
      <c r="C288" s="103"/>
      <c r="D288" s="104" t="s">
        <v>326</v>
      </c>
      <c r="E288" s="92">
        <v>3.7714285714285718</v>
      </c>
      <c r="F288" s="91">
        <v>2.3005619999999998</v>
      </c>
    </row>
    <row r="289" spans="1:6" ht="14.25">
      <c r="A289" s="133" t="s">
        <v>1707</v>
      </c>
      <c r="B289" s="106" t="s">
        <v>701</v>
      </c>
      <c r="C289" s="103"/>
      <c r="D289" s="104" t="s">
        <v>326</v>
      </c>
      <c r="E289" s="92">
        <v>5.8900000000000006</v>
      </c>
      <c r="F289" s="91">
        <v>3.6519472500000001</v>
      </c>
    </row>
    <row r="290" spans="1:6" ht="14.25">
      <c r="A290" s="133" t="s">
        <v>1708</v>
      </c>
      <c r="B290" s="106" t="s">
        <v>702</v>
      </c>
      <c r="C290" s="103"/>
      <c r="D290" s="104" t="s">
        <v>326</v>
      </c>
      <c r="E290" s="92">
        <v>10.91</v>
      </c>
      <c r="F290" s="91">
        <v>6.7644727500000004</v>
      </c>
    </row>
    <row r="291" spans="1:6" ht="14.25">
      <c r="A291" s="133" t="s">
        <v>1709</v>
      </c>
      <c r="B291" s="106" t="s">
        <v>703</v>
      </c>
      <c r="C291" s="103"/>
      <c r="D291" s="104" t="s">
        <v>326</v>
      </c>
      <c r="E291" s="92">
        <v>19.86</v>
      </c>
      <c r="F291" s="91">
        <v>12.313696500000001</v>
      </c>
    </row>
    <row r="292" spans="1:6" ht="14.25">
      <c r="A292" s="133" t="s">
        <v>1710</v>
      </c>
      <c r="B292" s="106" t="s">
        <v>704</v>
      </c>
      <c r="C292" s="107"/>
      <c r="D292" s="104" t="s">
        <v>326</v>
      </c>
      <c r="E292" s="92">
        <v>30.000000000000004</v>
      </c>
      <c r="F292" s="91">
        <v>18.600750000000001</v>
      </c>
    </row>
    <row r="293" spans="1:6" ht="17.25" customHeight="1">
      <c r="A293" s="133" t="s">
        <v>1711</v>
      </c>
      <c r="B293" s="106" t="s">
        <v>705</v>
      </c>
      <c r="C293" s="118"/>
      <c r="D293" s="104" t="s">
        <v>326</v>
      </c>
      <c r="E293" s="92">
        <v>1.78</v>
      </c>
      <c r="F293" s="91">
        <v>1.1036445000000001</v>
      </c>
    </row>
    <row r="294" spans="1:6" ht="17.25" customHeight="1">
      <c r="A294" s="133" t="s">
        <v>1712</v>
      </c>
      <c r="B294" s="106" t="s">
        <v>706</v>
      </c>
      <c r="C294" s="103"/>
      <c r="D294" s="104" t="s">
        <v>326</v>
      </c>
      <c r="E294" s="92">
        <v>2.21</v>
      </c>
      <c r="F294" s="91">
        <v>1.37025525</v>
      </c>
    </row>
    <row r="295" spans="1:6" ht="17.25" customHeight="1">
      <c r="A295" s="133" t="s">
        <v>1713</v>
      </c>
      <c r="B295" s="106" t="s">
        <v>707</v>
      </c>
      <c r="C295" s="103"/>
      <c r="D295" s="104" t="s">
        <v>326</v>
      </c>
      <c r="E295" s="92">
        <v>3.36</v>
      </c>
      <c r="F295" s="91">
        <v>2.0832839999999999</v>
      </c>
    </row>
    <row r="296" spans="1:6" ht="15" customHeight="1">
      <c r="A296" s="133" t="s">
        <v>1714</v>
      </c>
      <c r="B296" s="106" t="s">
        <v>708</v>
      </c>
      <c r="C296" s="107"/>
      <c r="D296" s="104" t="s">
        <v>326</v>
      </c>
      <c r="E296" s="92">
        <v>4.8499999999999996</v>
      </c>
      <c r="F296" s="91">
        <v>3.0071212500000004</v>
      </c>
    </row>
    <row r="297" spans="1:6" ht="24.75" customHeight="1">
      <c r="A297" s="133" t="s">
        <v>1715</v>
      </c>
      <c r="B297" s="106" t="s">
        <v>694</v>
      </c>
      <c r="C297" s="118"/>
      <c r="D297" s="104" t="s">
        <v>326</v>
      </c>
      <c r="E297" s="92">
        <v>4.55</v>
      </c>
      <c r="F297" s="91">
        <v>2.8211137499999999</v>
      </c>
    </row>
    <row r="298" spans="1:6" ht="24.75" customHeight="1">
      <c r="A298" s="133" t="s">
        <v>1716</v>
      </c>
      <c r="B298" s="106" t="s">
        <v>693</v>
      </c>
      <c r="C298" s="103"/>
      <c r="D298" s="104" t="s">
        <v>326</v>
      </c>
      <c r="E298" s="92">
        <v>4.666666666666667</v>
      </c>
      <c r="F298" s="91">
        <v>2.8934500000000005</v>
      </c>
    </row>
    <row r="299" spans="1:6" ht="24.75" customHeight="1">
      <c r="A299" s="133" t="s">
        <v>1717</v>
      </c>
      <c r="B299" s="106" t="s">
        <v>696</v>
      </c>
      <c r="C299" s="103"/>
      <c r="D299" s="104" t="s">
        <v>326</v>
      </c>
      <c r="E299" s="92">
        <v>6.38</v>
      </c>
      <c r="F299" s="91">
        <v>3.9557595000000001</v>
      </c>
    </row>
    <row r="300" spans="1:6" ht="24.75" customHeight="1">
      <c r="A300" s="133" t="s">
        <v>1718</v>
      </c>
      <c r="B300" s="106" t="s">
        <v>695</v>
      </c>
      <c r="C300" s="107"/>
      <c r="D300" s="104" t="s">
        <v>326</v>
      </c>
      <c r="E300" s="92">
        <v>6.08</v>
      </c>
      <c r="F300" s="91">
        <v>3.7697520000000004</v>
      </c>
    </row>
    <row r="301" spans="1:6" ht="28.5" customHeight="1">
      <c r="A301" s="133" t="s">
        <v>1719</v>
      </c>
      <c r="B301" s="106" t="s">
        <v>697</v>
      </c>
      <c r="C301" s="118"/>
      <c r="D301" s="104" t="s">
        <v>326</v>
      </c>
      <c r="E301" s="92">
        <v>20.350000000000001</v>
      </c>
      <c r="F301" s="91">
        <v>12.617508750000002</v>
      </c>
    </row>
    <row r="302" spans="1:6" ht="28.5" customHeight="1">
      <c r="A302" s="133" t="s">
        <v>1720</v>
      </c>
      <c r="B302" s="106" t="s">
        <v>698</v>
      </c>
      <c r="C302" s="107"/>
      <c r="D302" s="104" t="s">
        <v>326</v>
      </c>
      <c r="E302" s="92">
        <v>20.350000000000001</v>
      </c>
      <c r="F302" s="91">
        <v>12.617508750000002</v>
      </c>
    </row>
    <row r="303" spans="1:6" ht="23.25" customHeight="1">
      <c r="A303" s="133" t="s">
        <v>1721</v>
      </c>
      <c r="B303" s="106" t="s">
        <v>709</v>
      </c>
      <c r="C303" s="118"/>
      <c r="D303" s="104" t="s">
        <v>326</v>
      </c>
      <c r="E303" s="92">
        <v>12.18</v>
      </c>
      <c r="F303" s="91">
        <v>7.5519045</v>
      </c>
    </row>
    <row r="304" spans="1:6" ht="23.25" customHeight="1">
      <c r="A304" s="133" t="s">
        <v>1722</v>
      </c>
      <c r="B304" s="106" t="s">
        <v>710</v>
      </c>
      <c r="C304" s="103"/>
      <c r="D304" s="104" t="s">
        <v>326</v>
      </c>
      <c r="E304" s="92">
        <v>4.93</v>
      </c>
      <c r="F304" s="91">
        <v>3.0567232500000001</v>
      </c>
    </row>
    <row r="305" spans="1:6" ht="21.75" customHeight="1">
      <c r="A305" s="133" t="s">
        <v>1723</v>
      </c>
      <c r="B305" s="106" t="s">
        <v>711</v>
      </c>
      <c r="C305" s="107"/>
      <c r="D305" s="104" t="s">
        <v>326</v>
      </c>
      <c r="E305" s="92">
        <v>7.28</v>
      </c>
      <c r="F305" s="91">
        <v>4.5137820000000008</v>
      </c>
    </row>
    <row r="306" spans="1:6" ht="14.25">
      <c r="A306" s="133" t="s">
        <v>1724</v>
      </c>
      <c r="B306" s="106" t="s">
        <v>868</v>
      </c>
      <c r="C306" s="118"/>
      <c r="D306" s="104" t="s">
        <v>326</v>
      </c>
      <c r="E306" s="92">
        <v>0.11</v>
      </c>
      <c r="F306" s="91">
        <v>6.3802200000000003E-2</v>
      </c>
    </row>
    <row r="307" spans="1:6" ht="14.25">
      <c r="A307" s="133" t="s">
        <v>1725</v>
      </c>
      <c r="B307" s="106" t="s">
        <v>869</v>
      </c>
      <c r="C307" s="103"/>
      <c r="D307" s="104" t="s">
        <v>326</v>
      </c>
      <c r="E307" s="92">
        <v>0.19</v>
      </c>
      <c r="F307" s="91">
        <v>0.11209904999999999</v>
      </c>
    </row>
    <row r="308" spans="1:6" ht="14.25">
      <c r="A308" s="133" t="s">
        <v>1726</v>
      </c>
      <c r="B308" s="106" t="s">
        <v>870</v>
      </c>
      <c r="C308" s="103"/>
      <c r="D308" s="104" t="s">
        <v>326</v>
      </c>
      <c r="E308" s="92">
        <v>0.39999999999999997</v>
      </c>
      <c r="F308" s="91">
        <v>0.24399899999999997</v>
      </c>
    </row>
    <row r="309" spans="1:6" ht="14.25">
      <c r="A309" s="133" t="s">
        <v>1727</v>
      </c>
      <c r="B309" s="106" t="s">
        <v>871</v>
      </c>
      <c r="C309" s="103"/>
      <c r="D309" s="104" t="s">
        <v>326</v>
      </c>
      <c r="E309" s="92">
        <v>0.78</v>
      </c>
      <c r="F309" s="91">
        <v>0.48361950000000004</v>
      </c>
    </row>
    <row r="310" spans="1:6" ht="14.25">
      <c r="A310" s="133" t="s">
        <v>1728</v>
      </c>
      <c r="B310" s="106" t="s">
        <v>872</v>
      </c>
      <c r="C310" s="103"/>
      <c r="D310" s="104" t="s">
        <v>326</v>
      </c>
      <c r="E310" s="92">
        <v>1.1299999999999999</v>
      </c>
      <c r="F310" s="91">
        <v>0.70062824999999995</v>
      </c>
    </row>
    <row r="311" spans="1:6" ht="14.25">
      <c r="A311" s="133" t="s">
        <v>1729</v>
      </c>
      <c r="B311" s="106" t="s">
        <v>873</v>
      </c>
      <c r="C311" s="103"/>
      <c r="D311" s="104" t="s">
        <v>326</v>
      </c>
      <c r="E311" s="92">
        <v>2.0499999999999998</v>
      </c>
      <c r="F311" s="91">
        <v>1.27105125</v>
      </c>
    </row>
    <row r="312" spans="1:6" ht="14.25">
      <c r="A312" s="133" t="s">
        <v>1730</v>
      </c>
      <c r="B312" s="106" t="s">
        <v>874</v>
      </c>
      <c r="C312" s="103"/>
      <c r="D312" s="104" t="s">
        <v>326</v>
      </c>
      <c r="E312" s="92">
        <v>6.03</v>
      </c>
      <c r="F312" s="91">
        <v>3.7387507500000003</v>
      </c>
    </row>
    <row r="313" spans="1:6" ht="14.25">
      <c r="A313" s="133" t="s">
        <v>1731</v>
      </c>
      <c r="B313" s="106" t="s">
        <v>875</v>
      </c>
      <c r="C313" s="103"/>
      <c r="D313" s="104" t="s">
        <v>326</v>
      </c>
      <c r="E313" s="92">
        <v>8.8000000000000007</v>
      </c>
      <c r="F313" s="91">
        <v>5.4562200000000018</v>
      </c>
    </row>
    <row r="314" spans="1:6" ht="14.25">
      <c r="A314" s="133" t="s">
        <v>1732</v>
      </c>
      <c r="B314" s="106" t="s">
        <v>867</v>
      </c>
      <c r="C314" s="107"/>
      <c r="D314" s="104" t="s">
        <v>326</v>
      </c>
      <c r="E314" s="92">
        <v>14.38</v>
      </c>
      <c r="F314" s="91">
        <v>8.9159595000000014</v>
      </c>
    </row>
    <row r="315" spans="1:6" ht="14.25">
      <c r="A315" s="133" t="s">
        <v>1733</v>
      </c>
      <c r="B315" s="106" t="s">
        <v>879</v>
      </c>
      <c r="C315" s="118"/>
      <c r="D315" s="104" t="s">
        <v>326</v>
      </c>
      <c r="E315" s="92">
        <v>0.11</v>
      </c>
      <c r="F315" s="91">
        <v>6.3802200000000003E-2</v>
      </c>
    </row>
    <row r="316" spans="1:6" ht="14.25">
      <c r="A316" s="133" t="s">
        <v>1734</v>
      </c>
      <c r="B316" s="106" t="s">
        <v>880</v>
      </c>
      <c r="C316" s="103"/>
      <c r="D316" s="104" t="s">
        <v>326</v>
      </c>
      <c r="E316" s="92">
        <v>0.19</v>
      </c>
      <c r="F316" s="91">
        <v>0.1102038</v>
      </c>
    </row>
    <row r="317" spans="1:6" ht="14.25">
      <c r="A317" s="133" t="s">
        <v>1735</v>
      </c>
      <c r="B317" s="106" t="s">
        <v>881</v>
      </c>
      <c r="C317" s="103"/>
      <c r="D317" s="104" t="s">
        <v>326</v>
      </c>
      <c r="E317" s="92">
        <v>0.37904761904761902</v>
      </c>
      <c r="F317" s="91">
        <v>0.22743710000000003</v>
      </c>
    </row>
    <row r="318" spans="1:6" ht="14.25">
      <c r="A318" s="133" t="s">
        <v>1736</v>
      </c>
      <c r="B318" s="106" t="s">
        <v>882</v>
      </c>
      <c r="C318" s="103"/>
      <c r="D318" s="104" t="s">
        <v>326</v>
      </c>
      <c r="E318" s="92">
        <v>0.78</v>
      </c>
      <c r="F318" s="91">
        <v>0.47579805000000003</v>
      </c>
    </row>
    <row r="319" spans="1:6" ht="14.25">
      <c r="A319" s="133" t="s">
        <v>1737</v>
      </c>
      <c r="B319" s="106" t="s">
        <v>883</v>
      </c>
      <c r="C319" s="103"/>
      <c r="D319" s="104" t="s">
        <v>326</v>
      </c>
      <c r="E319" s="92">
        <v>1.3333333333333333</v>
      </c>
      <c r="F319" s="91">
        <v>0.82669999999999999</v>
      </c>
    </row>
    <row r="320" spans="1:6" ht="14.25">
      <c r="A320" s="133" t="s">
        <v>1738</v>
      </c>
      <c r="B320" s="106" t="s">
        <v>884</v>
      </c>
      <c r="C320" s="103"/>
      <c r="D320" s="104" t="s">
        <v>326</v>
      </c>
      <c r="E320" s="92">
        <v>2.3809523809523809</v>
      </c>
      <c r="F320" s="91">
        <v>1.4762500000000001</v>
      </c>
    </row>
    <row r="321" spans="1:6" ht="14.25">
      <c r="A321" s="133" t="s">
        <v>1739</v>
      </c>
      <c r="B321" s="106" t="s">
        <v>877</v>
      </c>
      <c r="C321" s="103"/>
      <c r="D321" s="104" t="s">
        <v>326</v>
      </c>
      <c r="E321" s="92">
        <v>6.3</v>
      </c>
      <c r="F321" s="91">
        <v>3.9061575000000004</v>
      </c>
    </row>
    <row r="322" spans="1:6" ht="14.25">
      <c r="A322" s="133" t="s">
        <v>1740</v>
      </c>
      <c r="B322" s="106" t="s">
        <v>878</v>
      </c>
      <c r="C322" s="103"/>
      <c r="D322" s="104" t="s">
        <v>326</v>
      </c>
      <c r="E322" s="92">
        <v>9.5299999999999994</v>
      </c>
      <c r="F322" s="91">
        <v>5.9088382499999996</v>
      </c>
    </row>
    <row r="323" spans="1:6" ht="14.25">
      <c r="A323" s="133" t="s">
        <v>1741</v>
      </c>
      <c r="B323" s="106" t="s">
        <v>876</v>
      </c>
      <c r="C323" s="107"/>
      <c r="D323" s="104" t="s">
        <v>326</v>
      </c>
      <c r="E323" s="92">
        <v>16.95</v>
      </c>
      <c r="F323" s="91">
        <v>10.50942375</v>
      </c>
    </row>
    <row r="324" spans="1:6" ht="20.25" customHeight="1">
      <c r="A324" s="133" t="s">
        <v>1742</v>
      </c>
      <c r="B324" s="106" t="s">
        <v>903</v>
      </c>
      <c r="C324" s="118"/>
      <c r="D324" s="104" t="s">
        <v>326</v>
      </c>
      <c r="E324" s="92">
        <v>1.05</v>
      </c>
      <c r="F324" s="91">
        <v>0.61949474999999998</v>
      </c>
    </row>
    <row r="325" spans="1:6" ht="20.25" customHeight="1">
      <c r="A325" s="133" t="s">
        <v>1743</v>
      </c>
      <c r="B325" s="106" t="s">
        <v>905</v>
      </c>
      <c r="C325" s="103"/>
      <c r="D325" s="104" t="s">
        <v>326</v>
      </c>
      <c r="E325" s="92">
        <v>1.7</v>
      </c>
      <c r="F325" s="91">
        <v>1.0540425</v>
      </c>
    </row>
    <row r="326" spans="1:6" ht="20.25" customHeight="1">
      <c r="A326" s="133" t="s">
        <v>1744</v>
      </c>
      <c r="B326" s="106" t="s">
        <v>904</v>
      </c>
      <c r="C326" s="136"/>
      <c r="D326" s="104" t="s">
        <v>326</v>
      </c>
      <c r="E326" s="92">
        <v>1.4</v>
      </c>
      <c r="F326" s="91">
        <v>0.868035</v>
      </c>
    </row>
    <row r="327" spans="1:6" ht="54" customHeight="1">
      <c r="A327" s="133" t="s">
        <v>1745</v>
      </c>
      <c r="B327" s="106" t="s">
        <v>906</v>
      </c>
      <c r="C327" s="117"/>
      <c r="D327" s="104" t="s">
        <v>326</v>
      </c>
      <c r="E327" s="92">
        <v>1.6</v>
      </c>
      <c r="F327" s="91">
        <v>0.99204000000000014</v>
      </c>
    </row>
    <row r="328" spans="1:6" ht="18.75" customHeight="1">
      <c r="A328" s="137" t="s">
        <v>1746</v>
      </c>
      <c r="B328" s="138" t="s">
        <v>888</v>
      </c>
      <c r="C328" s="118"/>
      <c r="D328" s="34" t="s">
        <v>326</v>
      </c>
      <c r="E328" s="92">
        <v>0.18</v>
      </c>
      <c r="F328" s="91">
        <v>0.11160450000000001</v>
      </c>
    </row>
    <row r="329" spans="1:6" ht="18.75" customHeight="1">
      <c r="A329" s="137" t="s">
        <v>1747</v>
      </c>
      <c r="B329" s="138" t="s">
        <v>889</v>
      </c>
      <c r="C329" s="103"/>
      <c r="D329" s="34" t="s">
        <v>326</v>
      </c>
      <c r="E329" s="92">
        <v>0.33</v>
      </c>
      <c r="F329" s="91">
        <v>0.20460825000000002</v>
      </c>
    </row>
    <row r="330" spans="1:6" ht="18.75" customHeight="1">
      <c r="A330" s="137" t="s">
        <v>1748</v>
      </c>
      <c r="B330" s="138" t="s">
        <v>887</v>
      </c>
      <c r="C330" s="103"/>
      <c r="D330" s="34" t="s">
        <v>326</v>
      </c>
      <c r="E330" s="92">
        <v>0.18</v>
      </c>
      <c r="F330" s="91">
        <v>0.11160450000000001</v>
      </c>
    </row>
    <row r="331" spans="1:6" ht="18.75" customHeight="1">
      <c r="A331" s="137" t="s">
        <v>1749</v>
      </c>
      <c r="B331" s="138" t="s">
        <v>886</v>
      </c>
      <c r="C331" s="103"/>
      <c r="D331" s="34" t="s">
        <v>326</v>
      </c>
      <c r="E331" s="92">
        <v>0.3</v>
      </c>
      <c r="F331" s="91">
        <v>0.18600750000000002</v>
      </c>
    </row>
    <row r="332" spans="1:6" ht="18.75" customHeight="1">
      <c r="A332" s="137" t="s">
        <v>1750</v>
      </c>
      <c r="B332" s="138" t="s">
        <v>885</v>
      </c>
      <c r="C332" s="107"/>
      <c r="D332" s="34" t="s">
        <v>326</v>
      </c>
      <c r="E332" s="92">
        <v>0.83</v>
      </c>
      <c r="F332" s="91">
        <v>0.51462074999999996</v>
      </c>
    </row>
    <row r="333" spans="1:6" ht="14.25">
      <c r="A333" s="137" t="s">
        <v>1751</v>
      </c>
      <c r="B333" s="138" t="s">
        <v>890</v>
      </c>
      <c r="C333" s="118"/>
      <c r="D333" s="34" t="s">
        <v>326</v>
      </c>
      <c r="E333" s="92">
        <v>1</v>
      </c>
      <c r="F333" s="91">
        <v>0.60999749999999997</v>
      </c>
    </row>
    <row r="334" spans="1:6" ht="14.25">
      <c r="A334" s="137" t="s">
        <v>1752</v>
      </c>
      <c r="B334" s="138" t="s">
        <v>891</v>
      </c>
      <c r="C334" s="103"/>
      <c r="D334" s="34" t="s">
        <v>326</v>
      </c>
      <c r="E334" s="92">
        <v>1.1000000000000001</v>
      </c>
      <c r="F334" s="91">
        <v>0.68202750000000023</v>
      </c>
    </row>
    <row r="335" spans="1:6" ht="14.25">
      <c r="A335" s="137" t="s">
        <v>1753</v>
      </c>
      <c r="B335" s="138" t="s">
        <v>892</v>
      </c>
      <c r="C335" s="103"/>
      <c r="D335" s="34" t="s">
        <v>326</v>
      </c>
      <c r="E335" s="92">
        <v>1.4285714285714284</v>
      </c>
      <c r="F335" s="91">
        <v>0.88575000000000004</v>
      </c>
    </row>
    <row r="336" spans="1:6" ht="14.25">
      <c r="A336" s="133" t="s">
        <v>1754</v>
      </c>
      <c r="B336" s="106" t="s">
        <v>894</v>
      </c>
      <c r="C336" s="103"/>
      <c r="D336" s="104" t="s">
        <v>326</v>
      </c>
      <c r="E336" s="92">
        <v>2</v>
      </c>
      <c r="F336" s="91">
        <v>1.2400500000000001</v>
      </c>
    </row>
    <row r="337" spans="1:6" ht="14.25">
      <c r="A337" s="133" t="s">
        <v>1755</v>
      </c>
      <c r="B337" s="106" t="s">
        <v>893</v>
      </c>
      <c r="C337" s="107"/>
      <c r="D337" s="104" t="s">
        <v>326</v>
      </c>
      <c r="E337" s="92">
        <v>3.0200000000000005</v>
      </c>
      <c r="F337" s="91">
        <v>1.8724755000000002</v>
      </c>
    </row>
    <row r="338" spans="1:6" ht="19.5" customHeight="1">
      <c r="A338" s="133" t="s">
        <v>1756</v>
      </c>
      <c r="B338" s="106" t="s">
        <v>900</v>
      </c>
      <c r="C338" s="118"/>
      <c r="D338" s="104" t="s">
        <v>326</v>
      </c>
      <c r="E338" s="92">
        <v>0.27</v>
      </c>
      <c r="F338" s="91">
        <v>0.16740675000000002</v>
      </c>
    </row>
    <row r="339" spans="1:6" ht="19.5" customHeight="1">
      <c r="A339" s="133" t="s">
        <v>1757</v>
      </c>
      <c r="B339" s="106" t="s">
        <v>901</v>
      </c>
      <c r="C339" s="103"/>
      <c r="D339" s="104" t="s">
        <v>326</v>
      </c>
      <c r="E339" s="92">
        <v>0.34</v>
      </c>
      <c r="F339" s="91">
        <v>0.21080850000000004</v>
      </c>
    </row>
    <row r="340" spans="1:6" ht="19.5" customHeight="1">
      <c r="A340" s="133" t="s">
        <v>1758</v>
      </c>
      <c r="B340" s="106" t="s">
        <v>902</v>
      </c>
      <c r="C340" s="107"/>
      <c r="D340" s="104" t="s">
        <v>326</v>
      </c>
      <c r="E340" s="92">
        <v>0.72</v>
      </c>
      <c r="F340" s="91">
        <v>0.44641800000000004</v>
      </c>
    </row>
    <row r="341" spans="1:6" ht="14.25">
      <c r="A341" s="133" t="s">
        <v>1759</v>
      </c>
      <c r="B341" s="106" t="s">
        <v>895</v>
      </c>
      <c r="C341" s="118"/>
      <c r="D341" s="104" t="s">
        <v>326</v>
      </c>
      <c r="E341" s="92">
        <v>1.0900000000000001</v>
      </c>
      <c r="F341" s="91">
        <v>0.66489727499999995</v>
      </c>
    </row>
    <row r="342" spans="1:6" ht="14.25">
      <c r="A342" s="133" t="s">
        <v>1760</v>
      </c>
      <c r="B342" s="106" t="s">
        <v>896</v>
      </c>
      <c r="C342" s="103"/>
      <c r="D342" s="104" t="s">
        <v>326</v>
      </c>
      <c r="E342" s="92">
        <v>1.2380952380952381</v>
      </c>
      <c r="F342" s="91">
        <v>0.76765000000000005</v>
      </c>
    </row>
    <row r="343" spans="1:6" ht="14.25">
      <c r="A343" s="133" t="s">
        <v>1761</v>
      </c>
      <c r="B343" s="106" t="s">
        <v>897</v>
      </c>
      <c r="C343" s="103"/>
      <c r="D343" s="104" t="s">
        <v>326</v>
      </c>
      <c r="E343" s="92">
        <v>1.6</v>
      </c>
      <c r="F343" s="91">
        <v>0.99204000000000014</v>
      </c>
    </row>
    <row r="344" spans="1:6" ht="14.25">
      <c r="A344" s="133" t="s">
        <v>1762</v>
      </c>
      <c r="B344" s="106" t="s">
        <v>898</v>
      </c>
      <c r="C344" s="103"/>
      <c r="D344" s="104" t="s">
        <v>326</v>
      </c>
      <c r="E344" s="92">
        <v>3.7999999999999994</v>
      </c>
      <c r="F344" s="91">
        <v>2.3560949999999998</v>
      </c>
    </row>
    <row r="345" spans="1:6" ht="14.25">
      <c r="A345" s="133" t="s">
        <v>1763</v>
      </c>
      <c r="B345" s="106" t="s">
        <v>899</v>
      </c>
      <c r="C345" s="107"/>
      <c r="D345" s="104" t="s">
        <v>326</v>
      </c>
      <c r="E345" s="92">
        <v>2.4</v>
      </c>
      <c r="F345" s="91">
        <v>1.4880600000000002</v>
      </c>
    </row>
    <row r="346" spans="1:6" ht="14.25">
      <c r="A346" s="133" t="s">
        <v>1764</v>
      </c>
      <c r="B346" s="106" t="s">
        <v>719</v>
      </c>
      <c r="C346" s="118"/>
      <c r="D346" s="104" t="s">
        <v>326</v>
      </c>
      <c r="E346" s="92">
        <v>0.08</v>
      </c>
      <c r="F346" s="91">
        <v>4.6401600000000001E-2</v>
      </c>
    </row>
    <row r="347" spans="1:6" ht="14.25">
      <c r="A347" s="133" t="s">
        <v>1765</v>
      </c>
      <c r="B347" s="106" t="s">
        <v>720</v>
      </c>
      <c r="C347" s="103"/>
      <c r="D347" s="104" t="s">
        <v>326</v>
      </c>
      <c r="E347" s="92">
        <v>0.12952380952380951</v>
      </c>
      <c r="F347" s="91">
        <v>7.6418399999999997E-2</v>
      </c>
    </row>
    <row r="348" spans="1:6" ht="14.25">
      <c r="A348" s="133" t="s">
        <v>1766</v>
      </c>
      <c r="B348" s="106" t="s">
        <v>721</v>
      </c>
      <c r="C348" s="103"/>
      <c r="D348" s="104" t="s">
        <v>326</v>
      </c>
      <c r="E348" s="92">
        <v>0.25</v>
      </c>
      <c r="F348" s="91">
        <v>0.15249937499999999</v>
      </c>
    </row>
    <row r="349" spans="1:6" ht="14.25">
      <c r="A349" s="133" t="s">
        <v>1767</v>
      </c>
      <c r="B349" s="106" t="s">
        <v>722</v>
      </c>
      <c r="C349" s="103"/>
      <c r="D349" s="104" t="s">
        <v>326</v>
      </c>
      <c r="E349" s="92">
        <v>0.49</v>
      </c>
      <c r="F349" s="91">
        <v>0.30381225000000001</v>
      </c>
    </row>
    <row r="350" spans="1:6" ht="14.25">
      <c r="A350" s="133" t="s">
        <v>1768</v>
      </c>
      <c r="B350" s="106" t="s">
        <v>723</v>
      </c>
      <c r="C350" s="103"/>
      <c r="D350" s="104" t="s">
        <v>326</v>
      </c>
      <c r="E350" s="92">
        <v>0.84</v>
      </c>
      <c r="F350" s="91">
        <v>0.52082099999999998</v>
      </c>
    </row>
    <row r="351" spans="1:6" ht="14.25">
      <c r="A351" s="133" t="s">
        <v>1769</v>
      </c>
      <c r="B351" s="106" t="s">
        <v>724</v>
      </c>
      <c r="C351" s="103"/>
      <c r="D351" s="104" t="s">
        <v>326</v>
      </c>
      <c r="E351" s="92">
        <v>1.36</v>
      </c>
      <c r="F351" s="91">
        <v>0.84323400000000015</v>
      </c>
    </row>
    <row r="352" spans="1:6" ht="14.25">
      <c r="A352" s="133" t="s">
        <v>1770</v>
      </c>
      <c r="B352" s="106" t="s">
        <v>717</v>
      </c>
      <c r="C352" s="103"/>
      <c r="D352" s="104" t="s">
        <v>326</v>
      </c>
      <c r="E352" s="92">
        <v>2.63</v>
      </c>
      <c r="F352" s="91">
        <v>1.6306657499999999</v>
      </c>
    </row>
    <row r="353" spans="1:6" ht="14.25">
      <c r="A353" s="133" t="s">
        <v>1771</v>
      </c>
      <c r="B353" s="106" t="s">
        <v>718</v>
      </c>
      <c r="C353" s="103"/>
      <c r="D353" s="104" t="s">
        <v>326</v>
      </c>
      <c r="E353" s="92">
        <v>4.34</v>
      </c>
      <c r="F353" s="91">
        <v>2.6909085000000004</v>
      </c>
    </row>
    <row r="354" spans="1:6" ht="14.25">
      <c r="A354" s="133" t="s">
        <v>1772</v>
      </c>
      <c r="B354" s="106" t="s">
        <v>716</v>
      </c>
      <c r="C354" s="107"/>
      <c r="D354" s="104" t="s">
        <v>326</v>
      </c>
      <c r="E354" s="92">
        <v>8.1300000000000008</v>
      </c>
      <c r="F354" s="91">
        <v>5.0408032500000015</v>
      </c>
    </row>
    <row r="355" spans="1:6" ht="14.25">
      <c r="A355" s="133" t="s">
        <v>1773</v>
      </c>
      <c r="B355" s="106" t="s">
        <v>755</v>
      </c>
      <c r="C355" s="118"/>
      <c r="D355" s="104" t="s">
        <v>326</v>
      </c>
      <c r="E355" s="92">
        <v>0.96999999999999986</v>
      </c>
      <c r="F355" s="91">
        <v>0.58202182499999999</v>
      </c>
    </row>
    <row r="356" spans="1:6" ht="14.25">
      <c r="A356" s="133" t="s">
        <v>1774</v>
      </c>
      <c r="B356" s="106" t="s">
        <v>756</v>
      </c>
      <c r="C356" s="103"/>
      <c r="D356" s="104" t="s">
        <v>326</v>
      </c>
      <c r="E356" s="92">
        <v>1.25</v>
      </c>
      <c r="F356" s="91">
        <v>0.77503125000000006</v>
      </c>
    </row>
    <row r="357" spans="1:6" ht="14.25">
      <c r="A357" s="133" t="s">
        <v>1775</v>
      </c>
      <c r="B357" s="106" t="s">
        <v>757</v>
      </c>
      <c r="C357" s="103"/>
      <c r="D357" s="104" t="s">
        <v>326</v>
      </c>
      <c r="E357" s="92">
        <v>0.99</v>
      </c>
      <c r="F357" s="91">
        <v>0.61382475000000003</v>
      </c>
    </row>
    <row r="358" spans="1:6" ht="14.25">
      <c r="A358" s="133" t="s">
        <v>1776</v>
      </c>
      <c r="B358" s="106" t="s">
        <v>758</v>
      </c>
      <c r="C358" s="103"/>
      <c r="D358" s="104" t="s">
        <v>326</v>
      </c>
      <c r="E358" s="92">
        <v>1.4</v>
      </c>
      <c r="F358" s="91">
        <v>0.85399649999999994</v>
      </c>
    </row>
    <row r="359" spans="1:6" ht="14.25">
      <c r="A359" s="133" t="s">
        <v>1777</v>
      </c>
      <c r="B359" s="106" t="s">
        <v>759</v>
      </c>
      <c r="C359" s="103"/>
      <c r="D359" s="104" t="s">
        <v>326</v>
      </c>
      <c r="E359" s="92">
        <v>3.2380952380952381</v>
      </c>
      <c r="F359" s="91">
        <v>2.0076999999999998</v>
      </c>
    </row>
    <row r="360" spans="1:6" ht="14.25">
      <c r="A360" s="133" t="s">
        <v>1778</v>
      </c>
      <c r="B360" s="106" t="s">
        <v>760</v>
      </c>
      <c r="C360" s="103"/>
      <c r="D360" s="104" t="s">
        <v>326</v>
      </c>
      <c r="E360" s="92">
        <v>1.676190476190476</v>
      </c>
      <c r="F360" s="91">
        <v>1.03928</v>
      </c>
    </row>
    <row r="361" spans="1:6" ht="14.25">
      <c r="A361" s="133" t="s">
        <v>1779</v>
      </c>
      <c r="B361" s="106" t="s">
        <v>761</v>
      </c>
      <c r="C361" s="103"/>
      <c r="D361" s="104" t="s">
        <v>326</v>
      </c>
      <c r="E361" s="92">
        <v>6.0952380952380949</v>
      </c>
      <c r="F361" s="91">
        <v>3.7792000000000003</v>
      </c>
    </row>
    <row r="362" spans="1:6" ht="14.25">
      <c r="A362" s="133" t="s">
        <v>1780</v>
      </c>
      <c r="B362" s="106" t="s">
        <v>762</v>
      </c>
      <c r="C362" s="103"/>
      <c r="D362" s="104" t="s">
        <v>326</v>
      </c>
      <c r="E362" s="92">
        <v>7.1</v>
      </c>
      <c r="F362" s="91">
        <v>4.4021775000000005</v>
      </c>
    </row>
    <row r="363" spans="1:6" ht="14.25">
      <c r="A363" s="133" t="s">
        <v>1781</v>
      </c>
      <c r="B363" s="106" t="s">
        <v>763</v>
      </c>
      <c r="C363" s="103"/>
      <c r="D363" s="104" t="s">
        <v>326</v>
      </c>
      <c r="E363" s="92">
        <v>10.476190476190476</v>
      </c>
      <c r="F363" s="91">
        <v>6.4954999999999998</v>
      </c>
    </row>
    <row r="364" spans="1:6" ht="14.25">
      <c r="A364" s="133" t="s">
        <v>1782</v>
      </c>
      <c r="B364" s="106" t="s">
        <v>753</v>
      </c>
      <c r="C364" s="103"/>
      <c r="D364" s="104" t="s">
        <v>326</v>
      </c>
      <c r="E364" s="92">
        <v>33.15</v>
      </c>
      <c r="F364" s="91">
        <v>20.553828750000001</v>
      </c>
    </row>
    <row r="365" spans="1:6" ht="14.25">
      <c r="A365" s="133" t="s">
        <v>1783</v>
      </c>
      <c r="B365" s="106" t="s">
        <v>754</v>
      </c>
      <c r="C365" s="103"/>
      <c r="D365" s="104" t="s">
        <v>326</v>
      </c>
      <c r="E365" s="92">
        <v>43.82</v>
      </c>
      <c r="F365" s="91">
        <v>27.169495500000004</v>
      </c>
    </row>
    <row r="366" spans="1:6" ht="14.25">
      <c r="A366" s="133" t="s">
        <v>1784</v>
      </c>
      <c r="B366" s="106" t="s">
        <v>752</v>
      </c>
      <c r="C366" s="107"/>
      <c r="D366" s="104" t="s">
        <v>326</v>
      </c>
      <c r="E366" s="92">
        <v>53.34</v>
      </c>
      <c r="F366" s="91">
        <v>33.072133500000007</v>
      </c>
    </row>
    <row r="367" spans="1:6" ht="14.25">
      <c r="A367" s="133" t="s">
        <v>1785</v>
      </c>
      <c r="B367" s="106" t="s">
        <v>771</v>
      </c>
      <c r="C367" s="118"/>
      <c r="D367" s="104" t="s">
        <v>326</v>
      </c>
      <c r="E367" s="92">
        <v>1.0380952380952382</v>
      </c>
      <c r="F367" s="91">
        <v>0.6021160000000001</v>
      </c>
    </row>
    <row r="368" spans="1:6" ht="14.25">
      <c r="A368" s="133" t="s">
        <v>1786</v>
      </c>
      <c r="B368" s="106" t="s">
        <v>772</v>
      </c>
      <c r="C368" s="103"/>
      <c r="D368" s="104" t="s">
        <v>326</v>
      </c>
      <c r="E368" s="92">
        <v>1.657142857142857</v>
      </c>
      <c r="F368" s="91">
        <v>1.0274700000000001</v>
      </c>
    </row>
    <row r="369" spans="1:6" ht="14.25">
      <c r="A369" s="133" t="s">
        <v>1787</v>
      </c>
      <c r="B369" s="106" t="s">
        <v>773</v>
      </c>
      <c r="C369" s="103"/>
      <c r="D369" s="104" t="s">
        <v>326</v>
      </c>
      <c r="E369" s="92">
        <v>1.2</v>
      </c>
      <c r="F369" s="91">
        <v>0.73199700000000001</v>
      </c>
    </row>
    <row r="370" spans="1:6" ht="14.25">
      <c r="A370" s="133" t="s">
        <v>1788</v>
      </c>
      <c r="B370" s="106" t="s">
        <v>774</v>
      </c>
      <c r="C370" s="103"/>
      <c r="D370" s="104" t="s">
        <v>326</v>
      </c>
      <c r="E370" s="92">
        <v>1.5809523809523807</v>
      </c>
      <c r="F370" s="91">
        <v>0.96437699999999993</v>
      </c>
    </row>
    <row r="371" spans="1:6" ht="14.25">
      <c r="A371" s="133" t="s">
        <v>1789</v>
      </c>
      <c r="B371" s="106" t="s">
        <v>775</v>
      </c>
      <c r="C371" s="103"/>
      <c r="D371" s="104" t="s">
        <v>326</v>
      </c>
      <c r="E371" s="92">
        <v>3.75</v>
      </c>
      <c r="F371" s="91">
        <v>2.3250937500000002</v>
      </c>
    </row>
    <row r="372" spans="1:6" ht="14.25">
      <c r="A372" s="133" t="s">
        <v>1790</v>
      </c>
      <c r="B372" s="106" t="s">
        <v>776</v>
      </c>
      <c r="C372" s="103"/>
      <c r="D372" s="104" t="s">
        <v>326</v>
      </c>
      <c r="E372" s="92">
        <v>1.8095238095238093</v>
      </c>
      <c r="F372" s="91">
        <v>1.12195</v>
      </c>
    </row>
    <row r="373" spans="1:6" ht="14.25">
      <c r="A373" s="133" t="s">
        <v>1791</v>
      </c>
      <c r="B373" s="106" t="s">
        <v>777</v>
      </c>
      <c r="C373" s="103"/>
      <c r="D373" s="104" t="s">
        <v>326</v>
      </c>
      <c r="E373" s="92">
        <v>7.0000000000000009</v>
      </c>
      <c r="F373" s="91">
        <v>4.3401750000000003</v>
      </c>
    </row>
    <row r="374" spans="1:6" ht="14.25">
      <c r="A374" s="133" t="s">
        <v>1792</v>
      </c>
      <c r="B374" s="106" t="s">
        <v>778</v>
      </c>
      <c r="C374" s="103"/>
      <c r="D374" s="104" t="s">
        <v>326</v>
      </c>
      <c r="E374" s="92">
        <v>8.1904761904761898</v>
      </c>
      <c r="F374" s="91">
        <v>5.0782999999999996</v>
      </c>
    </row>
    <row r="375" spans="1:6" ht="14.25">
      <c r="A375" s="133" t="s">
        <v>1793</v>
      </c>
      <c r="B375" s="106" t="s">
        <v>779</v>
      </c>
      <c r="C375" s="103"/>
      <c r="D375" s="104" t="s">
        <v>326</v>
      </c>
      <c r="E375" s="92">
        <v>14</v>
      </c>
      <c r="F375" s="91">
        <v>8.6803500000000007</v>
      </c>
    </row>
    <row r="376" spans="1:6" ht="14.25">
      <c r="A376" s="133" t="s">
        <v>1794</v>
      </c>
      <c r="B376" s="106" t="s">
        <v>781</v>
      </c>
      <c r="C376" s="103"/>
      <c r="D376" s="104" t="s">
        <v>326</v>
      </c>
      <c r="E376" s="92">
        <v>36.58</v>
      </c>
      <c r="F376" s="91">
        <v>22.680514500000001</v>
      </c>
    </row>
    <row r="377" spans="1:6" ht="14.25">
      <c r="A377" s="133" t="s">
        <v>1795</v>
      </c>
      <c r="B377" s="106" t="s">
        <v>782</v>
      </c>
      <c r="C377" s="103"/>
      <c r="D377" s="104" t="s">
        <v>326</v>
      </c>
      <c r="E377" s="92">
        <v>53.05</v>
      </c>
      <c r="F377" s="91">
        <v>32.892326250000004</v>
      </c>
    </row>
    <row r="378" spans="1:6" ht="14.25">
      <c r="A378" s="133" t="s">
        <v>1796</v>
      </c>
      <c r="B378" s="106" t="s">
        <v>780</v>
      </c>
      <c r="C378" s="107"/>
      <c r="D378" s="104" t="s">
        <v>326</v>
      </c>
      <c r="E378" s="92">
        <v>71.44</v>
      </c>
      <c r="F378" s="91">
        <v>44.294586000000002</v>
      </c>
    </row>
    <row r="379" spans="1:6" ht="14.25">
      <c r="A379" s="133" t="s">
        <v>1797</v>
      </c>
      <c r="B379" s="106" t="s">
        <v>768</v>
      </c>
      <c r="C379" s="118"/>
      <c r="D379" s="104" t="s">
        <v>326</v>
      </c>
      <c r="E379" s="92">
        <v>1.83</v>
      </c>
      <c r="F379" s="91">
        <v>1.1346457500000002</v>
      </c>
    </row>
    <row r="380" spans="1:6" ht="14.25">
      <c r="A380" s="133" t="s">
        <v>1798</v>
      </c>
      <c r="B380" s="106" t="s">
        <v>769</v>
      </c>
      <c r="C380" s="103"/>
      <c r="D380" s="104" t="s">
        <v>326</v>
      </c>
      <c r="E380" s="92">
        <v>2.36</v>
      </c>
      <c r="F380" s="91">
        <v>1.4632589999999999</v>
      </c>
    </row>
    <row r="381" spans="1:6" ht="14.25">
      <c r="A381" s="133" t="s">
        <v>1799</v>
      </c>
      <c r="B381" s="106" t="s">
        <v>770</v>
      </c>
      <c r="C381" s="103"/>
      <c r="D381" s="104" t="s">
        <v>326</v>
      </c>
      <c r="E381" s="92">
        <v>3.7999999999999989</v>
      </c>
      <c r="F381" s="91">
        <v>2.3560949999999998</v>
      </c>
    </row>
    <row r="382" spans="1:6" ht="14.25">
      <c r="A382" s="133" t="s">
        <v>1800</v>
      </c>
      <c r="B382" s="106" t="s">
        <v>765</v>
      </c>
      <c r="C382" s="103"/>
      <c r="D382" s="104" t="s">
        <v>326</v>
      </c>
      <c r="E382" s="92">
        <v>2.2799999999999998</v>
      </c>
      <c r="F382" s="91">
        <v>1.4136569999999999</v>
      </c>
    </row>
    <row r="383" spans="1:6" ht="14.25">
      <c r="A383" s="133" t="s">
        <v>1801</v>
      </c>
      <c r="B383" s="106" t="s">
        <v>764</v>
      </c>
      <c r="C383" s="103"/>
      <c r="D383" s="104" t="s">
        <v>326</v>
      </c>
      <c r="E383" s="92">
        <v>1.45</v>
      </c>
      <c r="F383" s="91">
        <v>0.88449637499999989</v>
      </c>
    </row>
    <row r="384" spans="1:6" ht="14.25">
      <c r="A384" s="133" t="s">
        <v>1802</v>
      </c>
      <c r="B384" s="106" t="s">
        <v>766</v>
      </c>
      <c r="C384" s="103"/>
      <c r="D384" s="104" t="s">
        <v>326</v>
      </c>
      <c r="E384" s="92">
        <v>2.13</v>
      </c>
      <c r="F384" s="91">
        <v>1.3206532500000001</v>
      </c>
    </row>
    <row r="385" spans="1:6" ht="14.25">
      <c r="A385" s="133" t="s">
        <v>1803</v>
      </c>
      <c r="B385" s="106" t="s">
        <v>767</v>
      </c>
      <c r="C385" s="107"/>
      <c r="D385" s="104" t="s">
        <v>326</v>
      </c>
      <c r="E385" s="92">
        <v>3.7104761904761903</v>
      </c>
      <c r="F385" s="91">
        <v>2.3005879999999999</v>
      </c>
    </row>
    <row r="386" spans="1:6" ht="14.25">
      <c r="A386" s="133" t="s">
        <v>1804</v>
      </c>
      <c r="B386" s="106" t="s">
        <v>737</v>
      </c>
      <c r="C386" s="118"/>
      <c r="D386" s="104" t="s">
        <v>326</v>
      </c>
      <c r="E386" s="92">
        <v>0.11</v>
      </c>
      <c r="F386" s="91">
        <v>6.6002475000000005E-2</v>
      </c>
    </row>
    <row r="387" spans="1:6" ht="14.25">
      <c r="A387" s="133" t="s">
        <v>1805</v>
      </c>
      <c r="B387" s="106" t="s">
        <v>738</v>
      </c>
      <c r="C387" s="103"/>
      <c r="D387" s="104" t="s">
        <v>326</v>
      </c>
      <c r="E387" s="92">
        <v>0.17</v>
      </c>
      <c r="F387" s="91">
        <v>0.10540425000000002</v>
      </c>
    </row>
    <row r="388" spans="1:6" ht="14.25">
      <c r="A388" s="133" t="s">
        <v>1806</v>
      </c>
      <c r="B388" s="106" t="s">
        <v>739</v>
      </c>
      <c r="C388" s="103"/>
      <c r="D388" s="104" t="s">
        <v>326</v>
      </c>
      <c r="E388" s="92">
        <v>0.17</v>
      </c>
      <c r="F388" s="91">
        <v>0.103699575</v>
      </c>
    </row>
    <row r="389" spans="1:6" ht="14.25">
      <c r="A389" s="133" t="s">
        <v>1807</v>
      </c>
      <c r="B389" s="106" t="s">
        <v>740</v>
      </c>
      <c r="C389" s="103"/>
      <c r="D389" s="104" t="s">
        <v>326</v>
      </c>
      <c r="E389" s="92">
        <v>0.28999999999999998</v>
      </c>
      <c r="F389" s="91">
        <v>0.17980725</v>
      </c>
    </row>
    <row r="390" spans="1:6" ht="14.25">
      <c r="A390" s="133" t="s">
        <v>1808</v>
      </c>
      <c r="B390" s="106" t="s">
        <v>741</v>
      </c>
      <c r="C390" s="103"/>
      <c r="D390" s="104" t="s">
        <v>326</v>
      </c>
      <c r="E390" s="92">
        <v>0.28999999999999998</v>
      </c>
      <c r="F390" s="91">
        <v>0.17980725</v>
      </c>
    </row>
    <row r="391" spans="1:6" ht="14.25">
      <c r="A391" s="133" t="s">
        <v>1809</v>
      </c>
      <c r="B391" s="106" t="s">
        <v>742</v>
      </c>
      <c r="C391" s="103"/>
      <c r="D391" s="104" t="s">
        <v>326</v>
      </c>
      <c r="E391" s="92">
        <v>0.32</v>
      </c>
      <c r="F391" s="91">
        <v>0.19840800000000003</v>
      </c>
    </row>
    <row r="392" spans="1:6" ht="14.25">
      <c r="A392" s="133" t="s">
        <v>1810</v>
      </c>
      <c r="B392" s="106" t="s">
        <v>743</v>
      </c>
      <c r="C392" s="103"/>
      <c r="D392" s="104" t="s">
        <v>326</v>
      </c>
      <c r="E392" s="92">
        <v>0.53</v>
      </c>
      <c r="F392" s="91">
        <v>0.32861325000000008</v>
      </c>
    </row>
    <row r="393" spans="1:6" ht="14.25">
      <c r="A393" s="133" t="s">
        <v>1811</v>
      </c>
      <c r="B393" s="106" t="s">
        <v>744</v>
      </c>
      <c r="C393" s="103"/>
      <c r="D393" s="104" t="s">
        <v>326</v>
      </c>
      <c r="E393" s="92">
        <v>0.49999999999999994</v>
      </c>
      <c r="F393" s="91">
        <v>0.31001250000000002</v>
      </c>
    </row>
    <row r="394" spans="1:6" ht="14.25">
      <c r="A394" s="133" t="s">
        <v>1812</v>
      </c>
      <c r="B394" s="106" t="s">
        <v>745</v>
      </c>
      <c r="C394" s="103"/>
      <c r="D394" s="104" t="s">
        <v>326</v>
      </c>
      <c r="E394" s="92">
        <v>0.5714285714285714</v>
      </c>
      <c r="F394" s="91">
        <v>0.3543</v>
      </c>
    </row>
    <row r="395" spans="1:6" ht="14.25">
      <c r="A395" s="133" t="s">
        <v>1813</v>
      </c>
      <c r="B395" s="106" t="s">
        <v>746</v>
      </c>
      <c r="C395" s="103"/>
      <c r="D395" s="104" t="s">
        <v>326</v>
      </c>
      <c r="E395" s="92">
        <v>0.60000000000000009</v>
      </c>
      <c r="F395" s="91">
        <v>0.37201500000000004</v>
      </c>
    </row>
    <row r="396" spans="1:6" ht="14.25">
      <c r="A396" s="133" t="s">
        <v>1814</v>
      </c>
      <c r="B396" s="106" t="s">
        <v>747</v>
      </c>
      <c r="C396" s="103"/>
      <c r="D396" s="104" t="s">
        <v>326</v>
      </c>
      <c r="E396" s="92">
        <v>0.80000000000000016</v>
      </c>
      <c r="F396" s="91">
        <v>0.49602000000000007</v>
      </c>
    </row>
    <row r="397" spans="1:6" ht="14.25">
      <c r="A397" s="133" t="s">
        <v>1815</v>
      </c>
      <c r="B397" s="106" t="s">
        <v>748</v>
      </c>
      <c r="C397" s="103"/>
      <c r="D397" s="104" t="s">
        <v>326</v>
      </c>
      <c r="E397" s="92">
        <v>1.01</v>
      </c>
      <c r="F397" s="91">
        <v>0.62622525000000007</v>
      </c>
    </row>
    <row r="398" spans="1:6" ht="14.25">
      <c r="A398" s="133" t="s">
        <v>1816</v>
      </c>
      <c r="B398" s="106" t="s">
        <v>749</v>
      </c>
      <c r="C398" s="103"/>
      <c r="D398" s="104" t="s">
        <v>326</v>
      </c>
      <c r="E398" s="92">
        <v>1</v>
      </c>
      <c r="F398" s="91">
        <v>0.62002500000000005</v>
      </c>
    </row>
    <row r="399" spans="1:6" ht="14.25">
      <c r="A399" s="133" t="s">
        <v>1817</v>
      </c>
      <c r="B399" s="106" t="s">
        <v>750</v>
      </c>
      <c r="C399" s="103"/>
      <c r="D399" s="104" t="s">
        <v>326</v>
      </c>
      <c r="E399" s="92">
        <v>1.05</v>
      </c>
      <c r="F399" s="91">
        <v>0.65102625000000003</v>
      </c>
    </row>
    <row r="400" spans="1:6" ht="14.25">
      <c r="A400" s="133" t="s">
        <v>1818</v>
      </c>
      <c r="B400" s="106" t="s">
        <v>751</v>
      </c>
      <c r="C400" s="103"/>
      <c r="D400" s="104" t="s">
        <v>326</v>
      </c>
      <c r="E400" s="92">
        <v>1.05</v>
      </c>
      <c r="F400" s="91">
        <v>0.65102625000000003</v>
      </c>
    </row>
    <row r="401" spans="1:6" ht="14.25">
      <c r="A401" s="133" t="s">
        <v>1819</v>
      </c>
      <c r="B401" s="106" t="s">
        <v>729</v>
      </c>
      <c r="C401" s="103"/>
      <c r="D401" s="104" t="s">
        <v>326</v>
      </c>
      <c r="E401" s="92">
        <v>1.85</v>
      </c>
      <c r="F401" s="91">
        <v>1.14704625</v>
      </c>
    </row>
    <row r="402" spans="1:6" ht="14.25">
      <c r="A402" s="133" t="s">
        <v>1820</v>
      </c>
      <c r="B402" s="106" t="s">
        <v>730</v>
      </c>
      <c r="C402" s="103"/>
      <c r="D402" s="104" t="s">
        <v>326</v>
      </c>
      <c r="E402" s="92">
        <v>2.04</v>
      </c>
      <c r="F402" s="91">
        <v>1.2648510000000002</v>
      </c>
    </row>
    <row r="403" spans="1:6" ht="14.25">
      <c r="A403" s="133" t="s">
        <v>1821</v>
      </c>
      <c r="B403" s="106" t="s">
        <v>731</v>
      </c>
      <c r="C403" s="103"/>
      <c r="D403" s="104" t="s">
        <v>326</v>
      </c>
      <c r="E403" s="92">
        <v>2.11</v>
      </c>
      <c r="F403" s="91">
        <v>1.3082527500000001</v>
      </c>
    </row>
    <row r="404" spans="1:6" ht="14.25">
      <c r="A404" s="133" t="s">
        <v>1822</v>
      </c>
      <c r="B404" s="106" t="s">
        <v>732</v>
      </c>
      <c r="C404" s="103"/>
      <c r="D404" s="104" t="s">
        <v>326</v>
      </c>
      <c r="E404" s="92">
        <v>2.4300000000000002</v>
      </c>
      <c r="F404" s="91">
        <v>1.5066607500000002</v>
      </c>
    </row>
    <row r="405" spans="1:6" ht="14.25">
      <c r="A405" s="133" t="s">
        <v>1823</v>
      </c>
      <c r="B405" s="106" t="s">
        <v>733</v>
      </c>
      <c r="C405" s="103"/>
      <c r="D405" s="104" t="s">
        <v>326</v>
      </c>
      <c r="E405" s="92">
        <v>3.39</v>
      </c>
      <c r="F405" s="91">
        <v>2.1018847500000004</v>
      </c>
    </row>
    <row r="406" spans="1:6" ht="14.25">
      <c r="A406" s="133" t="s">
        <v>1824</v>
      </c>
      <c r="B406" s="106" t="s">
        <v>734</v>
      </c>
      <c r="C406" s="103"/>
      <c r="D406" s="104" t="s">
        <v>326</v>
      </c>
      <c r="E406" s="92">
        <v>3.39</v>
      </c>
      <c r="F406" s="91">
        <v>2.1018847500000004</v>
      </c>
    </row>
    <row r="407" spans="1:6" ht="14.25">
      <c r="A407" s="133" t="s">
        <v>1825</v>
      </c>
      <c r="B407" s="106" t="s">
        <v>735</v>
      </c>
      <c r="C407" s="103"/>
      <c r="D407" s="104" t="s">
        <v>326</v>
      </c>
      <c r="E407" s="92">
        <v>3.56</v>
      </c>
      <c r="F407" s="91">
        <v>2.2072890000000003</v>
      </c>
    </row>
    <row r="408" spans="1:6" ht="14.25">
      <c r="A408" s="133" t="s">
        <v>1826</v>
      </c>
      <c r="B408" s="106" t="s">
        <v>736</v>
      </c>
      <c r="C408" s="103"/>
      <c r="D408" s="104" t="s">
        <v>326</v>
      </c>
      <c r="E408" s="92">
        <v>3.79</v>
      </c>
      <c r="F408" s="91">
        <v>2.3498947500000003</v>
      </c>
    </row>
    <row r="409" spans="1:6" ht="14.25">
      <c r="A409" s="133" t="s">
        <v>1827</v>
      </c>
      <c r="B409" s="106" t="s">
        <v>725</v>
      </c>
      <c r="C409" s="103"/>
      <c r="D409" s="104" t="s">
        <v>326</v>
      </c>
      <c r="E409" s="92">
        <v>6.29</v>
      </c>
      <c r="F409" s="91">
        <v>3.8999572500000004</v>
      </c>
    </row>
    <row r="410" spans="1:6" ht="14.25">
      <c r="A410" s="133" t="s">
        <v>1828</v>
      </c>
      <c r="B410" s="106" t="s">
        <v>726</v>
      </c>
      <c r="C410" s="103"/>
      <c r="D410" s="104" t="s">
        <v>326</v>
      </c>
      <c r="E410" s="92">
        <v>6.48</v>
      </c>
      <c r="F410" s="91">
        <v>4.0177620000000012</v>
      </c>
    </row>
    <row r="411" spans="1:6" ht="14.25">
      <c r="A411" s="133" t="s">
        <v>1829</v>
      </c>
      <c r="B411" s="106" t="s">
        <v>727</v>
      </c>
      <c r="C411" s="103"/>
      <c r="D411" s="104" t="s">
        <v>326</v>
      </c>
      <c r="E411" s="92">
        <v>6.67</v>
      </c>
      <c r="F411" s="91">
        <v>4.1355667499999997</v>
      </c>
    </row>
    <row r="412" spans="1:6" ht="14.25">
      <c r="A412" s="133" t="s">
        <v>1830</v>
      </c>
      <c r="B412" s="106" t="s">
        <v>728</v>
      </c>
      <c r="C412" s="107"/>
      <c r="D412" s="104" t="s">
        <v>326</v>
      </c>
      <c r="E412" s="92">
        <v>7.09</v>
      </c>
      <c r="F412" s="91">
        <v>4.3959772500000005</v>
      </c>
    </row>
    <row r="413" spans="1:6" ht="14.25">
      <c r="A413" s="133" t="s">
        <v>1831</v>
      </c>
      <c r="B413" s="106" t="s">
        <v>785</v>
      </c>
      <c r="C413" s="118"/>
      <c r="D413" s="104" t="s">
        <v>326</v>
      </c>
      <c r="E413" s="92">
        <v>1.91</v>
      </c>
      <c r="F413" s="91">
        <v>1.1842477500000002</v>
      </c>
    </row>
    <row r="414" spans="1:6" ht="14.25">
      <c r="A414" s="133" t="s">
        <v>1832</v>
      </c>
      <c r="B414" s="106" t="s">
        <v>783</v>
      </c>
      <c r="C414" s="103"/>
      <c r="D414" s="104" t="s">
        <v>326</v>
      </c>
      <c r="E414" s="92">
        <v>0.68571428571428561</v>
      </c>
      <c r="F414" s="91">
        <v>0.42515999999999998</v>
      </c>
    </row>
    <row r="415" spans="1:6" ht="14.25">
      <c r="A415" s="133" t="s">
        <v>1833</v>
      </c>
      <c r="B415" s="106" t="s">
        <v>784</v>
      </c>
      <c r="C415" s="107"/>
      <c r="D415" s="104" t="s">
        <v>326</v>
      </c>
      <c r="E415" s="92">
        <v>1.0285714285714287</v>
      </c>
      <c r="F415" s="91">
        <v>0.63774000000000008</v>
      </c>
    </row>
    <row r="416" spans="1:6" ht="14.25">
      <c r="A416" s="133" t="s">
        <v>1834</v>
      </c>
      <c r="B416" s="106" t="s">
        <v>786</v>
      </c>
      <c r="C416" s="118"/>
      <c r="D416" s="104" t="s">
        <v>326</v>
      </c>
      <c r="E416" s="92">
        <v>0.38</v>
      </c>
      <c r="F416" s="91">
        <v>0.23179905000000001</v>
      </c>
    </row>
    <row r="417" spans="1:6" ht="14.25">
      <c r="A417" s="133" t="s">
        <v>1835</v>
      </c>
      <c r="B417" s="106" t="s">
        <v>787</v>
      </c>
      <c r="C417" s="103"/>
      <c r="D417" s="104" t="s">
        <v>326</v>
      </c>
      <c r="E417" s="92">
        <v>0.64761904761904765</v>
      </c>
      <c r="F417" s="91">
        <v>0.40154000000000006</v>
      </c>
    </row>
    <row r="418" spans="1:6" ht="14.25">
      <c r="A418" s="133" t="s">
        <v>1836</v>
      </c>
      <c r="B418" s="106" t="s">
        <v>788</v>
      </c>
      <c r="C418" s="107"/>
      <c r="D418" s="104" t="s">
        <v>326</v>
      </c>
      <c r="E418" s="92">
        <v>1.2</v>
      </c>
      <c r="F418" s="91">
        <v>0.74403000000000008</v>
      </c>
    </row>
    <row r="419" spans="1:6" ht="18.75" customHeight="1">
      <c r="A419" s="133" t="s">
        <v>1837</v>
      </c>
      <c r="B419" s="106" t="s">
        <v>789</v>
      </c>
      <c r="C419" s="118"/>
      <c r="D419" s="104" t="s">
        <v>326</v>
      </c>
      <c r="E419" s="92">
        <v>2.8</v>
      </c>
      <c r="F419" s="91">
        <v>1.7079929999999999</v>
      </c>
    </row>
    <row r="420" spans="1:6" ht="18.75" customHeight="1">
      <c r="A420" s="133" t="s">
        <v>1838</v>
      </c>
      <c r="B420" s="106" t="s">
        <v>790</v>
      </c>
      <c r="C420" s="107"/>
      <c r="D420" s="104" t="s">
        <v>326</v>
      </c>
      <c r="E420" s="92">
        <v>5.3</v>
      </c>
      <c r="F420" s="91">
        <v>3.2861325000000003</v>
      </c>
    </row>
    <row r="421" spans="1:6" ht="14.25">
      <c r="A421" s="133" t="s">
        <v>1839</v>
      </c>
      <c r="B421" s="106" t="s">
        <v>806</v>
      </c>
      <c r="C421" s="118"/>
      <c r="D421" s="104" t="s">
        <v>326</v>
      </c>
      <c r="E421" s="92">
        <v>0.16</v>
      </c>
      <c r="F421" s="91">
        <v>9.2803200000000002E-2</v>
      </c>
    </row>
    <row r="422" spans="1:6" ht="14.25">
      <c r="A422" s="133" t="s">
        <v>1840</v>
      </c>
      <c r="B422" s="106" t="s">
        <v>807</v>
      </c>
      <c r="C422" s="103"/>
      <c r="D422" s="104" t="s">
        <v>326</v>
      </c>
      <c r="E422" s="92">
        <v>0.27</v>
      </c>
      <c r="F422" s="91">
        <v>0.16200607500000003</v>
      </c>
    </row>
    <row r="423" spans="1:6" ht="14.25">
      <c r="A423" s="133" t="s">
        <v>1841</v>
      </c>
      <c r="B423" s="106" t="s">
        <v>808</v>
      </c>
      <c r="C423" s="103"/>
      <c r="D423" s="104" t="s">
        <v>326</v>
      </c>
      <c r="E423" s="92">
        <v>0.47</v>
      </c>
      <c r="F423" s="91">
        <v>0.29141175000000002</v>
      </c>
    </row>
    <row r="424" spans="1:6" ht="14.25">
      <c r="A424" s="133" t="s">
        <v>1842</v>
      </c>
      <c r="B424" s="106" t="s">
        <v>809</v>
      </c>
      <c r="C424" s="103"/>
      <c r="D424" s="104" t="s">
        <v>326</v>
      </c>
      <c r="E424" s="92">
        <v>0.95047619047619059</v>
      </c>
      <c r="F424" s="91">
        <v>0.58931900000000004</v>
      </c>
    </row>
    <row r="425" spans="1:6" ht="14.25">
      <c r="A425" s="133" t="s">
        <v>1843</v>
      </c>
      <c r="B425" s="106" t="s">
        <v>810</v>
      </c>
      <c r="C425" s="103"/>
      <c r="D425" s="104" t="s">
        <v>326</v>
      </c>
      <c r="E425" s="92">
        <v>1.5</v>
      </c>
      <c r="F425" s="91">
        <v>0.93003750000000018</v>
      </c>
    </row>
    <row r="426" spans="1:6" ht="14.25">
      <c r="A426" s="133" t="s">
        <v>1844</v>
      </c>
      <c r="B426" s="106" t="s">
        <v>811</v>
      </c>
      <c r="C426" s="103"/>
      <c r="D426" s="104" t="s">
        <v>326</v>
      </c>
      <c r="E426" s="92">
        <v>3</v>
      </c>
      <c r="F426" s="91">
        <v>1.8600750000000004</v>
      </c>
    </row>
    <row r="427" spans="1:6" ht="14.25">
      <c r="A427" s="133" t="s">
        <v>1845</v>
      </c>
      <c r="B427" s="106" t="s">
        <v>804</v>
      </c>
      <c r="C427" s="103"/>
      <c r="D427" s="104" t="s">
        <v>326</v>
      </c>
      <c r="E427" s="92">
        <v>7.96</v>
      </c>
      <c r="F427" s="91">
        <v>4.9353990000000003</v>
      </c>
    </row>
    <row r="428" spans="1:6" ht="14.25">
      <c r="A428" s="133" t="s">
        <v>1846</v>
      </c>
      <c r="B428" s="106" t="s">
        <v>805</v>
      </c>
      <c r="C428" s="103"/>
      <c r="D428" s="104" t="s">
        <v>326</v>
      </c>
      <c r="E428" s="92">
        <v>15.11</v>
      </c>
      <c r="F428" s="91">
        <v>9.36857775</v>
      </c>
    </row>
    <row r="429" spans="1:6" ht="14.25">
      <c r="A429" s="133" t="s">
        <v>1847</v>
      </c>
      <c r="B429" s="106" t="s">
        <v>803</v>
      </c>
      <c r="C429" s="107"/>
      <c r="D429" s="104" t="s">
        <v>326</v>
      </c>
      <c r="E429" s="92">
        <v>21.05</v>
      </c>
      <c r="F429" s="91">
        <v>13.051526250000002</v>
      </c>
    </row>
    <row r="430" spans="1:6" ht="14.25">
      <c r="A430" s="133" t="s">
        <v>1848</v>
      </c>
      <c r="B430" s="106" t="s">
        <v>839</v>
      </c>
      <c r="C430" s="118"/>
      <c r="D430" s="104" t="s">
        <v>326</v>
      </c>
      <c r="E430" s="92">
        <v>1.05</v>
      </c>
      <c r="F430" s="91">
        <v>0.65102625000000003</v>
      </c>
    </row>
    <row r="431" spans="1:6" ht="14.25">
      <c r="A431" s="133" t="s">
        <v>1849</v>
      </c>
      <c r="B431" s="106" t="s">
        <v>840</v>
      </c>
      <c r="C431" s="103"/>
      <c r="D431" s="104" t="s">
        <v>326</v>
      </c>
      <c r="E431" s="92">
        <v>1.2380952380952381</v>
      </c>
      <c r="F431" s="91">
        <v>0.76765000000000005</v>
      </c>
    </row>
    <row r="432" spans="1:6" ht="14.25">
      <c r="A432" s="133" t="s">
        <v>1850</v>
      </c>
      <c r="B432" s="106" t="s">
        <v>841</v>
      </c>
      <c r="C432" s="103"/>
      <c r="D432" s="104" t="s">
        <v>326</v>
      </c>
      <c r="E432" s="92">
        <v>1.6190476190476188</v>
      </c>
      <c r="F432" s="91">
        <v>1.0038499999999999</v>
      </c>
    </row>
    <row r="433" spans="1:6" ht="14.25">
      <c r="A433" s="133" t="s">
        <v>1851</v>
      </c>
      <c r="B433" s="106" t="s">
        <v>842</v>
      </c>
      <c r="C433" s="103"/>
      <c r="D433" s="104" t="s">
        <v>326</v>
      </c>
      <c r="E433" s="92">
        <v>3.5</v>
      </c>
      <c r="F433" s="91">
        <v>2.1700875000000002</v>
      </c>
    </row>
    <row r="434" spans="1:6" ht="14.25">
      <c r="A434" s="133" t="s">
        <v>1852</v>
      </c>
      <c r="B434" s="106" t="s">
        <v>843</v>
      </c>
      <c r="C434" s="107"/>
      <c r="D434" s="104" t="s">
        <v>326</v>
      </c>
      <c r="E434" s="92">
        <v>2.2000000000000002</v>
      </c>
      <c r="F434" s="91">
        <v>1.3640550000000005</v>
      </c>
    </row>
    <row r="435" spans="1:6" ht="14.25">
      <c r="A435" s="133" t="s">
        <v>1853</v>
      </c>
      <c r="B435" s="106" t="s">
        <v>844</v>
      </c>
      <c r="C435" s="118"/>
      <c r="D435" s="104" t="s">
        <v>326</v>
      </c>
      <c r="E435" s="92">
        <v>1.180952380952381</v>
      </c>
      <c r="F435" s="91">
        <v>0.73221999999999998</v>
      </c>
    </row>
    <row r="436" spans="1:6" ht="14.25">
      <c r="A436" s="133" t="s">
        <v>1854</v>
      </c>
      <c r="B436" s="106" t="s">
        <v>845</v>
      </c>
      <c r="C436" s="103"/>
      <c r="D436" s="104" t="s">
        <v>326</v>
      </c>
      <c r="E436" s="92">
        <v>1.3904761904761902</v>
      </c>
      <c r="F436" s="91">
        <v>0.86213000000000006</v>
      </c>
    </row>
    <row r="437" spans="1:6" ht="14.25">
      <c r="A437" s="133" t="s">
        <v>1855</v>
      </c>
      <c r="B437" s="106" t="s">
        <v>846</v>
      </c>
      <c r="C437" s="103"/>
      <c r="D437" s="104" t="s">
        <v>326</v>
      </c>
      <c r="E437" s="92">
        <v>1.7142857142857142</v>
      </c>
      <c r="F437" s="91">
        <v>1.0629000000000002</v>
      </c>
    </row>
    <row r="438" spans="1:6" ht="14.25">
      <c r="A438" s="133" t="s">
        <v>1856</v>
      </c>
      <c r="B438" s="106" t="s">
        <v>847</v>
      </c>
      <c r="C438" s="103"/>
      <c r="D438" s="104" t="s">
        <v>326</v>
      </c>
      <c r="E438" s="92">
        <v>4</v>
      </c>
      <c r="F438" s="91">
        <v>2.4801000000000002</v>
      </c>
    </row>
    <row r="439" spans="1:6" ht="14.25">
      <c r="A439" s="133" t="s">
        <v>1857</v>
      </c>
      <c r="B439" s="106" t="s">
        <v>848</v>
      </c>
      <c r="C439" s="107"/>
      <c r="D439" s="104" t="s">
        <v>326</v>
      </c>
      <c r="E439" s="92">
        <v>2.3809523809523805</v>
      </c>
      <c r="F439" s="91">
        <v>1.4762500000000001</v>
      </c>
    </row>
    <row r="440" spans="1:6" ht="14.25">
      <c r="A440" s="133" t="s">
        <v>1858</v>
      </c>
      <c r="B440" s="106" t="s">
        <v>812</v>
      </c>
      <c r="C440" s="118"/>
      <c r="D440" s="104" t="s">
        <v>326</v>
      </c>
      <c r="E440" s="92">
        <v>0.24952380952381001</v>
      </c>
      <c r="F440" s="91">
        <v>0.14971989999999999</v>
      </c>
    </row>
    <row r="441" spans="1:6" ht="14.25">
      <c r="A441" s="133" t="s">
        <v>1859</v>
      </c>
      <c r="B441" s="106" t="s">
        <v>813</v>
      </c>
      <c r="C441" s="103"/>
      <c r="D441" s="104" t="s">
        <v>326</v>
      </c>
      <c r="E441" s="92">
        <v>0.39047619047619048</v>
      </c>
      <c r="F441" s="91">
        <v>0.23818949999999997</v>
      </c>
    </row>
    <row r="442" spans="1:6" ht="14.25">
      <c r="A442" s="133" t="s">
        <v>1860</v>
      </c>
      <c r="B442" s="106" t="s">
        <v>814</v>
      </c>
      <c r="C442" s="103"/>
      <c r="D442" s="104" t="s">
        <v>326</v>
      </c>
      <c r="E442" s="92">
        <v>0.4304761904761904</v>
      </c>
      <c r="F442" s="91">
        <v>0.26690600000000003</v>
      </c>
    </row>
    <row r="443" spans="1:6" ht="14.25">
      <c r="A443" s="133" t="s">
        <v>1861</v>
      </c>
      <c r="B443" s="106" t="s">
        <v>815</v>
      </c>
      <c r="C443" s="103"/>
      <c r="D443" s="104" t="s">
        <v>326</v>
      </c>
      <c r="E443" s="92">
        <v>0.6495238095238095</v>
      </c>
      <c r="F443" s="91">
        <v>0.40272100000000005</v>
      </c>
    </row>
    <row r="444" spans="1:6" ht="14.25">
      <c r="A444" s="133" t="s">
        <v>1862</v>
      </c>
      <c r="B444" s="106" t="s">
        <v>816</v>
      </c>
      <c r="C444" s="103"/>
      <c r="D444" s="104" t="s">
        <v>326</v>
      </c>
      <c r="E444" s="92">
        <v>0.72952380952380946</v>
      </c>
      <c r="F444" s="91">
        <v>0.45232300000000003</v>
      </c>
    </row>
    <row r="445" spans="1:6" ht="14.25">
      <c r="A445" s="133" t="s">
        <v>1863</v>
      </c>
      <c r="B445" s="106" t="s">
        <v>817</v>
      </c>
      <c r="C445" s="103"/>
      <c r="D445" s="104" t="s">
        <v>326</v>
      </c>
      <c r="E445" s="92">
        <v>0.8</v>
      </c>
      <c r="F445" s="91">
        <v>0.49602000000000002</v>
      </c>
    </row>
    <row r="446" spans="1:6" ht="14.25">
      <c r="A446" s="133" t="s">
        <v>1864</v>
      </c>
      <c r="B446" s="106" t="s">
        <v>818</v>
      </c>
      <c r="C446" s="103"/>
      <c r="D446" s="104" t="s">
        <v>326</v>
      </c>
      <c r="E446" s="92">
        <v>1</v>
      </c>
      <c r="F446" s="91">
        <v>0.62002500000000005</v>
      </c>
    </row>
    <row r="447" spans="1:6" ht="14.25">
      <c r="A447" s="133" t="s">
        <v>1865</v>
      </c>
      <c r="B447" s="106" t="s">
        <v>819</v>
      </c>
      <c r="C447" s="103"/>
      <c r="D447" s="104" t="s">
        <v>326</v>
      </c>
      <c r="E447" s="92">
        <v>1.1047619047619046</v>
      </c>
      <c r="F447" s="91">
        <v>0.68498000000000003</v>
      </c>
    </row>
    <row r="448" spans="1:6" ht="14.25">
      <c r="A448" s="133" t="s">
        <v>1866</v>
      </c>
      <c r="B448" s="106" t="s">
        <v>820</v>
      </c>
      <c r="C448" s="103"/>
      <c r="D448" s="104" t="s">
        <v>326</v>
      </c>
      <c r="E448" s="92">
        <v>1.2571428571428571</v>
      </c>
      <c r="F448" s="91">
        <v>0.77946000000000004</v>
      </c>
    </row>
    <row r="449" spans="1:6" ht="14.25">
      <c r="A449" s="133" t="s">
        <v>1867</v>
      </c>
      <c r="B449" s="106" t="s">
        <v>821</v>
      </c>
      <c r="C449" s="103"/>
      <c r="D449" s="104" t="s">
        <v>326</v>
      </c>
      <c r="E449" s="92">
        <v>1.3904761904761904</v>
      </c>
      <c r="F449" s="91">
        <v>0.86213000000000006</v>
      </c>
    </row>
    <row r="450" spans="1:6" ht="14.25">
      <c r="A450" s="133" t="s">
        <v>1868</v>
      </c>
      <c r="B450" s="106" t="s">
        <v>822</v>
      </c>
      <c r="C450" s="103"/>
      <c r="D450" s="104" t="s">
        <v>326</v>
      </c>
      <c r="E450" s="92">
        <v>1.7142857142857142</v>
      </c>
      <c r="F450" s="91">
        <v>1.0629000000000002</v>
      </c>
    </row>
    <row r="451" spans="1:6" ht="14.25">
      <c r="A451" s="133" t="s">
        <v>1869</v>
      </c>
      <c r="B451" s="106" t="s">
        <v>823</v>
      </c>
      <c r="C451" s="103"/>
      <c r="D451" s="104" t="s">
        <v>326</v>
      </c>
      <c r="E451" s="92">
        <v>1.9009523809523809</v>
      </c>
      <c r="F451" s="91">
        <v>1.1786380000000001</v>
      </c>
    </row>
    <row r="452" spans="1:6" ht="14.25">
      <c r="A452" s="133" t="s">
        <v>1870</v>
      </c>
      <c r="B452" s="106" t="s">
        <v>824</v>
      </c>
      <c r="C452" s="103"/>
      <c r="D452" s="104" t="s">
        <v>326</v>
      </c>
      <c r="E452" s="92">
        <v>2.93</v>
      </c>
      <c r="F452" s="91">
        <v>1.8166732500000002</v>
      </c>
    </row>
    <row r="453" spans="1:6" ht="14.25">
      <c r="A453" s="133" t="s">
        <v>1871</v>
      </c>
      <c r="B453" s="106" t="s">
        <v>825</v>
      </c>
      <c r="C453" s="103"/>
      <c r="D453" s="104" t="s">
        <v>326</v>
      </c>
      <c r="E453" s="92">
        <v>2.93</v>
      </c>
      <c r="F453" s="91">
        <v>1.8166732500000002</v>
      </c>
    </row>
    <row r="454" spans="1:6" ht="14.25">
      <c r="A454" s="133" t="s">
        <v>1872</v>
      </c>
      <c r="B454" s="106" t="s">
        <v>826</v>
      </c>
      <c r="C454" s="103"/>
      <c r="D454" s="104" t="s">
        <v>326</v>
      </c>
      <c r="E454" s="92">
        <v>2.93</v>
      </c>
      <c r="F454" s="91">
        <v>1.8166732500000002</v>
      </c>
    </row>
    <row r="455" spans="1:6" ht="14.25">
      <c r="A455" s="133" t="s">
        <v>1873</v>
      </c>
      <c r="B455" s="106" t="s">
        <v>831</v>
      </c>
      <c r="C455" s="103"/>
      <c r="D455" s="104" t="s">
        <v>326</v>
      </c>
      <c r="E455" s="92">
        <v>9.0500000000000007</v>
      </c>
      <c r="F455" s="91">
        <v>5.6112262500000014</v>
      </c>
    </row>
    <row r="456" spans="1:6" ht="14.25">
      <c r="A456" s="133" t="s">
        <v>1874</v>
      </c>
      <c r="B456" s="106" t="s">
        <v>832</v>
      </c>
      <c r="C456" s="103"/>
      <c r="D456" s="104" t="s">
        <v>326</v>
      </c>
      <c r="E456" s="92">
        <v>9.0500000000000007</v>
      </c>
      <c r="F456" s="91">
        <v>5.6112262500000014</v>
      </c>
    </row>
    <row r="457" spans="1:6" ht="14.25">
      <c r="A457" s="133" t="s">
        <v>1875</v>
      </c>
      <c r="B457" s="106" t="s">
        <v>833</v>
      </c>
      <c r="C457" s="103"/>
      <c r="D457" s="104" t="s">
        <v>326</v>
      </c>
      <c r="E457" s="92">
        <v>9.0500000000000007</v>
      </c>
      <c r="F457" s="91">
        <v>5.6112262500000014</v>
      </c>
    </row>
    <row r="458" spans="1:6" ht="14.25">
      <c r="A458" s="133" t="s">
        <v>1876</v>
      </c>
      <c r="B458" s="106" t="s">
        <v>834</v>
      </c>
      <c r="C458" s="103"/>
      <c r="D458" s="104" t="s">
        <v>326</v>
      </c>
      <c r="E458" s="92">
        <v>9.0500000000000007</v>
      </c>
      <c r="F458" s="91">
        <v>5.6112262500000014</v>
      </c>
    </row>
    <row r="459" spans="1:6" ht="14.25">
      <c r="A459" s="133" t="s">
        <v>1877</v>
      </c>
      <c r="B459" s="106" t="s">
        <v>835</v>
      </c>
      <c r="C459" s="103"/>
      <c r="D459" s="104" t="s">
        <v>326</v>
      </c>
      <c r="E459" s="92">
        <v>18.760000000000002</v>
      </c>
      <c r="F459" s="91">
        <v>11.631669000000002</v>
      </c>
    </row>
    <row r="460" spans="1:6" ht="14.25">
      <c r="A460" s="133" t="s">
        <v>1878</v>
      </c>
      <c r="B460" s="106" t="s">
        <v>836</v>
      </c>
      <c r="C460" s="103"/>
      <c r="D460" s="104" t="s">
        <v>326</v>
      </c>
      <c r="E460" s="92">
        <v>18.760000000000002</v>
      </c>
      <c r="F460" s="91">
        <v>11.631669000000002</v>
      </c>
    </row>
    <row r="461" spans="1:6" ht="14.25">
      <c r="A461" s="133" t="s">
        <v>1879</v>
      </c>
      <c r="B461" s="106" t="s">
        <v>837</v>
      </c>
      <c r="C461" s="103"/>
      <c r="D461" s="104" t="s">
        <v>326</v>
      </c>
      <c r="E461" s="92">
        <v>18.760000000000002</v>
      </c>
      <c r="F461" s="91">
        <v>11.631669000000002</v>
      </c>
    </row>
    <row r="462" spans="1:6" ht="14.25">
      <c r="A462" s="133" t="s">
        <v>1880</v>
      </c>
      <c r="B462" s="106" t="s">
        <v>838</v>
      </c>
      <c r="C462" s="103"/>
      <c r="D462" s="104" t="s">
        <v>326</v>
      </c>
      <c r="E462" s="92">
        <v>18.760000000000002</v>
      </c>
      <c r="F462" s="91">
        <v>11.631669000000002</v>
      </c>
    </row>
    <row r="463" spans="1:6" ht="14.25">
      <c r="A463" s="133" t="s">
        <v>1881</v>
      </c>
      <c r="B463" s="106" t="s">
        <v>827</v>
      </c>
      <c r="C463" s="103"/>
      <c r="D463" s="104" t="s">
        <v>326</v>
      </c>
      <c r="E463" s="92">
        <v>28.77</v>
      </c>
      <c r="F463" s="91">
        <v>17.838119250000002</v>
      </c>
    </row>
    <row r="464" spans="1:6" ht="14.25">
      <c r="A464" s="133" t="s">
        <v>1882</v>
      </c>
      <c r="B464" s="106" t="s">
        <v>828</v>
      </c>
      <c r="C464" s="103"/>
      <c r="D464" s="104" t="s">
        <v>326</v>
      </c>
      <c r="E464" s="92">
        <v>28.77</v>
      </c>
      <c r="F464" s="91">
        <v>17.838119250000002</v>
      </c>
    </row>
    <row r="465" spans="1:6" ht="14.25">
      <c r="A465" s="133" t="s">
        <v>1883</v>
      </c>
      <c r="B465" s="106" t="s">
        <v>829</v>
      </c>
      <c r="C465" s="103"/>
      <c r="D465" s="104" t="s">
        <v>326</v>
      </c>
      <c r="E465" s="92">
        <v>29.34</v>
      </c>
      <c r="F465" s="91">
        <v>18.191533500000002</v>
      </c>
    </row>
    <row r="466" spans="1:6" ht="14.25">
      <c r="A466" s="133" t="s">
        <v>1884</v>
      </c>
      <c r="B466" s="106" t="s">
        <v>830</v>
      </c>
      <c r="C466" s="107"/>
      <c r="D466" s="104" t="s">
        <v>326</v>
      </c>
      <c r="E466" s="92">
        <v>30.1</v>
      </c>
      <c r="F466" s="91">
        <v>18.662752500000003</v>
      </c>
    </row>
    <row r="467" spans="1:6" ht="27" customHeight="1">
      <c r="A467" s="133" t="s">
        <v>1885</v>
      </c>
      <c r="B467" s="106" t="s">
        <v>907</v>
      </c>
      <c r="C467" s="136"/>
      <c r="D467" s="104" t="s">
        <v>326</v>
      </c>
      <c r="E467" s="92">
        <v>2.3000000000000003</v>
      </c>
      <c r="F467" s="91">
        <v>1.4260575</v>
      </c>
    </row>
    <row r="468" spans="1:6" ht="27" customHeight="1">
      <c r="A468" s="133" t="s">
        <v>1886</v>
      </c>
      <c r="B468" s="106" t="s">
        <v>908</v>
      </c>
      <c r="C468" s="139"/>
      <c r="D468" s="104" t="s">
        <v>326</v>
      </c>
      <c r="E468" s="92">
        <v>3.6190476190476182</v>
      </c>
      <c r="F468" s="91">
        <v>2.2439</v>
      </c>
    </row>
    <row r="469" spans="1:6" ht="15" customHeight="1">
      <c r="A469" s="133" t="s">
        <v>1887</v>
      </c>
      <c r="B469" s="106" t="s">
        <v>712</v>
      </c>
      <c r="C469" s="136"/>
      <c r="D469" s="104" t="s">
        <v>326</v>
      </c>
      <c r="E469" s="92">
        <v>0.27</v>
      </c>
      <c r="F469" s="91">
        <v>0.16740675000000002</v>
      </c>
    </row>
    <row r="470" spans="1:6" ht="15" customHeight="1">
      <c r="A470" s="133" t="s">
        <v>1888</v>
      </c>
      <c r="B470" s="106" t="s">
        <v>713</v>
      </c>
      <c r="C470" s="136"/>
      <c r="D470" s="104" t="s">
        <v>326</v>
      </c>
      <c r="E470" s="92">
        <v>0.41</v>
      </c>
      <c r="F470" s="91">
        <v>0.25421025000000003</v>
      </c>
    </row>
    <row r="471" spans="1:6" ht="15" customHeight="1">
      <c r="A471" s="133" t="s">
        <v>1889</v>
      </c>
      <c r="B471" s="106" t="s">
        <v>714</v>
      </c>
      <c r="C471" s="136"/>
      <c r="D471" s="104" t="s">
        <v>326</v>
      </c>
      <c r="E471" s="92">
        <v>0.77</v>
      </c>
      <c r="F471" s="91">
        <v>0.47741925000000007</v>
      </c>
    </row>
    <row r="472" spans="1:6" ht="15" customHeight="1">
      <c r="A472" s="133" t="s">
        <v>1890</v>
      </c>
      <c r="B472" s="106" t="s">
        <v>715</v>
      </c>
      <c r="C472" s="139"/>
      <c r="D472" s="104" t="s">
        <v>326</v>
      </c>
      <c r="E472" s="92">
        <v>1.4285714285714284</v>
      </c>
      <c r="F472" s="91">
        <v>0.88575000000000004</v>
      </c>
    </row>
    <row r="473" spans="1:6" ht="14.25">
      <c r="A473" s="133" t="s">
        <v>2346</v>
      </c>
      <c r="B473" s="106" t="s">
        <v>849</v>
      </c>
      <c r="C473" s="118"/>
      <c r="D473" s="104" t="s">
        <v>326</v>
      </c>
      <c r="E473" s="92">
        <v>0.7047619047619047</v>
      </c>
      <c r="F473" s="91">
        <v>0.40877600000000008</v>
      </c>
    </row>
    <row r="474" spans="1:6" ht="14.25">
      <c r="A474" s="133" t="s">
        <v>2347</v>
      </c>
      <c r="B474" s="106" t="s">
        <v>850</v>
      </c>
      <c r="C474" s="103"/>
      <c r="D474" s="104" t="s">
        <v>326</v>
      </c>
      <c r="E474" s="92">
        <v>1.2952380952380953</v>
      </c>
      <c r="F474" s="91">
        <v>0.75126400000000004</v>
      </c>
    </row>
    <row r="475" spans="1:6" ht="14.25">
      <c r="A475" s="133" t="s">
        <v>2348</v>
      </c>
      <c r="B475" s="106" t="s">
        <v>851</v>
      </c>
      <c r="C475" s="103"/>
      <c r="D475" s="104" t="s">
        <v>326</v>
      </c>
      <c r="E475" s="92">
        <v>2.1904761904761902</v>
      </c>
      <c r="F475" s="91">
        <v>1.2705199999999999</v>
      </c>
    </row>
    <row r="476" spans="1:6" ht="14.25">
      <c r="A476" s="133" t="s">
        <v>2349</v>
      </c>
      <c r="B476" s="106" t="s">
        <v>852</v>
      </c>
      <c r="C476" s="103"/>
      <c r="D476" s="104" t="s">
        <v>326</v>
      </c>
      <c r="E476" s="92">
        <v>3.4285714285714284</v>
      </c>
      <c r="F476" s="91">
        <v>1.98864</v>
      </c>
    </row>
    <row r="477" spans="1:6" ht="14.25">
      <c r="A477" s="133" t="s">
        <v>2350</v>
      </c>
      <c r="B477" s="106" t="s">
        <v>853</v>
      </c>
      <c r="C477" s="103"/>
      <c r="D477" s="104" t="s">
        <v>326</v>
      </c>
      <c r="E477" s="92">
        <v>5.333333333333333</v>
      </c>
      <c r="F477" s="91">
        <v>3.0934399999999997</v>
      </c>
    </row>
    <row r="478" spans="1:6" ht="14.25">
      <c r="A478" s="133" t="s">
        <v>2351</v>
      </c>
      <c r="B478" s="106" t="s">
        <v>854</v>
      </c>
      <c r="C478" s="103"/>
      <c r="D478" s="104" t="s">
        <v>326</v>
      </c>
      <c r="E478" s="92">
        <v>8.5714285714285712</v>
      </c>
      <c r="F478" s="91">
        <v>4.9716000000000005</v>
      </c>
    </row>
    <row r="479" spans="1:6" ht="14.25">
      <c r="A479" s="133" t="s">
        <v>2355</v>
      </c>
      <c r="B479" s="106" t="s">
        <v>2352</v>
      </c>
      <c r="C479" s="103"/>
      <c r="D479" s="104" t="s">
        <v>326</v>
      </c>
      <c r="E479" s="92">
        <v>11.999999999999998</v>
      </c>
      <c r="F479" s="91">
        <v>6.9602399999999998</v>
      </c>
    </row>
    <row r="480" spans="1:6" ht="14.25">
      <c r="A480" s="133" t="s">
        <v>2356</v>
      </c>
      <c r="B480" s="106" t="s">
        <v>2353</v>
      </c>
      <c r="C480" s="103"/>
      <c r="D480" s="104" t="s">
        <v>326</v>
      </c>
      <c r="E480" s="92">
        <v>17.447619047619046</v>
      </c>
      <c r="F480" s="91">
        <v>10.119968</v>
      </c>
    </row>
    <row r="481" spans="1:6" ht="14.25">
      <c r="A481" s="133" t="s">
        <v>2357</v>
      </c>
      <c r="B481" s="106" t="s">
        <v>2354</v>
      </c>
      <c r="C481" s="103"/>
      <c r="D481" s="104" t="s">
        <v>326</v>
      </c>
      <c r="E481" s="92">
        <v>26.209523809523809</v>
      </c>
      <c r="F481" s="91">
        <v>15.202048</v>
      </c>
    </row>
    <row r="482" spans="1:6" ht="14.25">
      <c r="A482" s="133" t="s">
        <v>1891</v>
      </c>
      <c r="B482" s="106" t="s">
        <v>855</v>
      </c>
      <c r="C482" s="118"/>
      <c r="D482" s="104" t="s">
        <v>326</v>
      </c>
      <c r="E482" s="92">
        <v>1.4285714285714286</v>
      </c>
      <c r="F482" s="91">
        <v>0.8286</v>
      </c>
    </row>
    <row r="483" spans="1:6" ht="14.25">
      <c r="A483" s="133" t="s">
        <v>1892</v>
      </c>
      <c r="B483" s="106" t="s">
        <v>856</v>
      </c>
      <c r="C483" s="103"/>
      <c r="D483" s="104" t="s">
        <v>326</v>
      </c>
      <c r="E483" s="92">
        <v>2.1904761904761902</v>
      </c>
      <c r="F483" s="91">
        <v>1.2705199999999999</v>
      </c>
    </row>
    <row r="484" spans="1:6" ht="14.25">
      <c r="A484" s="133" t="s">
        <v>1893</v>
      </c>
      <c r="B484" s="106" t="s">
        <v>857</v>
      </c>
      <c r="C484" s="103"/>
      <c r="D484" s="104" t="s">
        <v>326</v>
      </c>
      <c r="E484" s="92">
        <v>3.4285714285714284</v>
      </c>
      <c r="F484" s="91">
        <v>1.98864</v>
      </c>
    </row>
    <row r="485" spans="1:6" ht="14.25">
      <c r="A485" s="133" t="s">
        <v>1894</v>
      </c>
      <c r="B485" s="106" t="s">
        <v>858</v>
      </c>
      <c r="C485" s="103"/>
      <c r="D485" s="104" t="s">
        <v>326</v>
      </c>
      <c r="E485" s="92">
        <v>5.5238095238095237</v>
      </c>
      <c r="F485" s="91">
        <v>3.2039200000000001</v>
      </c>
    </row>
    <row r="486" spans="1:6" ht="14.25">
      <c r="A486" s="133" t="s">
        <v>1895</v>
      </c>
      <c r="B486" s="106" t="s">
        <v>859</v>
      </c>
      <c r="C486" s="103"/>
      <c r="D486" s="104" t="s">
        <v>326</v>
      </c>
      <c r="E486" s="92">
        <v>7.8095238095238084</v>
      </c>
      <c r="F486" s="91">
        <v>4.5296799999999999</v>
      </c>
    </row>
    <row r="487" spans="1:6" ht="14.25">
      <c r="A487" s="133" t="s">
        <v>1896</v>
      </c>
      <c r="B487" s="106" t="s">
        <v>860</v>
      </c>
      <c r="C487" s="103"/>
      <c r="D487" s="104" t="s">
        <v>326</v>
      </c>
      <c r="E487" s="92">
        <v>12.952380952380953</v>
      </c>
      <c r="F487" s="91">
        <v>7.5126400000000002</v>
      </c>
    </row>
    <row r="488" spans="1:6" ht="14.25">
      <c r="A488" s="133" t="s">
        <v>2362</v>
      </c>
      <c r="B488" s="106" t="s">
        <v>2358</v>
      </c>
      <c r="C488" s="103"/>
      <c r="D488" s="104" t="s">
        <v>326</v>
      </c>
      <c r="E488" s="92">
        <v>18.857142857142858</v>
      </c>
      <c r="F488" s="91">
        <v>10.937520000000001</v>
      </c>
    </row>
    <row r="489" spans="1:6" ht="14.25">
      <c r="A489" s="133" t="s">
        <v>1897</v>
      </c>
      <c r="B489" s="106" t="s">
        <v>861</v>
      </c>
      <c r="C489" s="118"/>
      <c r="D489" s="104" t="s">
        <v>326</v>
      </c>
      <c r="E489" s="92">
        <v>0.95238095238095233</v>
      </c>
      <c r="F489" s="91">
        <v>0.5524</v>
      </c>
    </row>
    <row r="490" spans="1:6" ht="14.25">
      <c r="A490" s="133" t="s">
        <v>1898</v>
      </c>
      <c r="B490" s="106" t="s">
        <v>862</v>
      </c>
      <c r="C490" s="103"/>
      <c r="D490" s="104" t="s">
        <v>326</v>
      </c>
      <c r="E490" s="92">
        <v>1.4857142857142858</v>
      </c>
      <c r="F490" s="91">
        <v>0.86174400000000007</v>
      </c>
    </row>
    <row r="491" spans="1:6" ht="14.25">
      <c r="A491" s="133" t="s">
        <v>1899</v>
      </c>
      <c r="B491" s="106" t="s">
        <v>863</v>
      </c>
      <c r="C491" s="103"/>
      <c r="D491" s="104" t="s">
        <v>326</v>
      </c>
      <c r="E491" s="92">
        <v>2.4380952380952379</v>
      </c>
      <c r="F491" s="91">
        <v>1.4141440000000001</v>
      </c>
    </row>
    <row r="492" spans="1:6" ht="14.25">
      <c r="A492" s="133" t="s">
        <v>1900</v>
      </c>
      <c r="B492" s="106" t="s">
        <v>864</v>
      </c>
      <c r="C492" s="103"/>
      <c r="D492" s="104" t="s">
        <v>326</v>
      </c>
      <c r="E492" s="92">
        <v>3.7904761904761903</v>
      </c>
      <c r="F492" s="91">
        <v>2.1985519999999998</v>
      </c>
    </row>
    <row r="493" spans="1:6" ht="14.25">
      <c r="A493" s="133" t="s">
        <v>1901</v>
      </c>
      <c r="B493" s="106" t="s">
        <v>865</v>
      </c>
      <c r="C493" s="103"/>
      <c r="D493" s="104" t="s">
        <v>326</v>
      </c>
      <c r="E493" s="92">
        <v>6.0952380952380949</v>
      </c>
      <c r="F493" s="91">
        <v>3.5353600000000003</v>
      </c>
    </row>
    <row r="494" spans="1:6" ht="14.25">
      <c r="A494" s="133" t="s">
        <v>1902</v>
      </c>
      <c r="B494" s="106" t="s">
        <v>866</v>
      </c>
      <c r="C494" s="103"/>
      <c r="D494" s="104" t="s">
        <v>326</v>
      </c>
      <c r="E494" s="92">
        <v>9.9047619047619051</v>
      </c>
      <c r="F494" s="91">
        <v>5.7449599999999998</v>
      </c>
    </row>
    <row r="495" spans="1:6" ht="14.25">
      <c r="A495" s="133" t="s">
        <v>2363</v>
      </c>
      <c r="B495" s="106" t="s">
        <v>2359</v>
      </c>
      <c r="C495" s="103"/>
      <c r="D495" s="104" t="s">
        <v>326</v>
      </c>
      <c r="E495" s="92">
        <v>15.356190476190474</v>
      </c>
      <c r="F495" s="91">
        <v>8.9068975999999989</v>
      </c>
    </row>
    <row r="496" spans="1:6" ht="14.25">
      <c r="A496" s="133" t="s">
        <v>2364</v>
      </c>
      <c r="B496" s="106" t="s">
        <v>2360</v>
      </c>
      <c r="C496" s="103"/>
      <c r="D496" s="104" t="s">
        <v>326</v>
      </c>
      <c r="E496" s="92">
        <v>20.495238095238093</v>
      </c>
      <c r="F496" s="91">
        <v>11.887648</v>
      </c>
    </row>
    <row r="497" spans="1:6" ht="15" thickBot="1">
      <c r="A497" s="135" t="s">
        <v>2365</v>
      </c>
      <c r="B497" s="109" t="s">
        <v>2361</v>
      </c>
      <c r="C497" s="110"/>
      <c r="D497" s="111" t="s">
        <v>326</v>
      </c>
      <c r="E497" s="121">
        <v>32.323809523809523</v>
      </c>
      <c r="F497" s="99">
        <v>18.748455999999997</v>
      </c>
    </row>
    <row r="498" spans="1:6" ht="14.25">
      <c r="A498" s="132" t="s">
        <v>1903</v>
      </c>
      <c r="B498" s="114" t="s">
        <v>910</v>
      </c>
      <c r="C498" s="122"/>
      <c r="D498" s="116" t="s">
        <v>326</v>
      </c>
      <c r="E498" s="86">
        <v>1.6952380952380952</v>
      </c>
      <c r="F498" s="87">
        <v>1.0001819999999999</v>
      </c>
    </row>
    <row r="499" spans="1:6" ht="14.25">
      <c r="A499" s="133" t="s">
        <v>1904</v>
      </c>
      <c r="B499" s="106" t="s">
        <v>911</v>
      </c>
      <c r="C499" s="103"/>
      <c r="D499" s="104" t="s">
        <v>326</v>
      </c>
      <c r="E499" s="92">
        <v>2.1523809523809518</v>
      </c>
      <c r="F499" s="91">
        <v>1.3129469999999999</v>
      </c>
    </row>
    <row r="500" spans="1:6" ht="14.25">
      <c r="A500" s="133" t="s">
        <v>1905</v>
      </c>
      <c r="B500" s="106" t="s">
        <v>912</v>
      </c>
      <c r="C500" s="103"/>
      <c r="D500" s="104" t="s">
        <v>326</v>
      </c>
      <c r="E500" s="92">
        <v>2.4761904761904763</v>
      </c>
      <c r="F500" s="91">
        <v>1.51047</v>
      </c>
    </row>
    <row r="501" spans="1:6" ht="14.25">
      <c r="A501" s="133" t="s">
        <v>1906</v>
      </c>
      <c r="B501" s="106" t="s">
        <v>913</v>
      </c>
      <c r="C501" s="103"/>
      <c r="D501" s="104" t="s">
        <v>326</v>
      </c>
      <c r="E501" s="92">
        <v>3.1809523809523808</v>
      </c>
      <c r="F501" s="91">
        <v>1.97227</v>
      </c>
    </row>
    <row r="502" spans="1:6" ht="14.25">
      <c r="A502" s="133" t="s">
        <v>1907</v>
      </c>
      <c r="B502" s="106" t="s">
        <v>914</v>
      </c>
      <c r="C502" s="103"/>
      <c r="D502" s="104" t="s">
        <v>326</v>
      </c>
      <c r="E502" s="92">
        <v>3.1809523809523808</v>
      </c>
      <c r="F502" s="91">
        <v>1.97227</v>
      </c>
    </row>
    <row r="503" spans="1:6" ht="14.25">
      <c r="A503" s="133" t="s">
        <v>1908</v>
      </c>
      <c r="B503" s="106" t="s">
        <v>915</v>
      </c>
      <c r="C503" s="103"/>
      <c r="D503" s="104" t="s">
        <v>326</v>
      </c>
      <c r="E503" s="92">
        <v>3.6380952380952376</v>
      </c>
      <c r="F503" s="91">
        <v>2.2557100000000001</v>
      </c>
    </row>
    <row r="504" spans="1:6" ht="14.25">
      <c r="A504" s="133" t="s">
        <v>1909</v>
      </c>
      <c r="B504" s="106" t="s">
        <v>918</v>
      </c>
      <c r="C504" s="103"/>
      <c r="D504" s="104" t="s">
        <v>326</v>
      </c>
      <c r="E504" s="92">
        <v>6.58</v>
      </c>
      <c r="F504" s="91">
        <v>4.0797645000000005</v>
      </c>
    </row>
    <row r="505" spans="1:6" ht="14.25">
      <c r="A505" s="133" t="s">
        <v>1910</v>
      </c>
      <c r="B505" s="106" t="s">
        <v>916</v>
      </c>
      <c r="C505" s="103"/>
      <c r="D505" s="104" t="s">
        <v>326</v>
      </c>
      <c r="E505" s="92">
        <v>4.4571428571428573</v>
      </c>
      <c r="F505" s="91">
        <v>2.7635399999999999</v>
      </c>
    </row>
    <row r="506" spans="1:6" ht="14.25">
      <c r="A506" s="133" t="s">
        <v>1911</v>
      </c>
      <c r="B506" s="106" t="s">
        <v>917</v>
      </c>
      <c r="C506" s="107"/>
      <c r="D506" s="104" t="s">
        <v>326</v>
      </c>
      <c r="E506" s="92">
        <v>5.6380952380952376</v>
      </c>
      <c r="F506" s="91">
        <v>3.4957600000000002</v>
      </c>
    </row>
    <row r="507" spans="1:6" ht="14.25">
      <c r="A507" s="133" t="s">
        <v>1912</v>
      </c>
      <c r="B507" s="106" t="s">
        <v>920</v>
      </c>
      <c r="C507" s="118"/>
      <c r="D507" s="104" t="s">
        <v>326</v>
      </c>
      <c r="E507" s="92">
        <v>1.81</v>
      </c>
      <c r="F507" s="91">
        <v>1.06789095</v>
      </c>
    </row>
    <row r="508" spans="1:6" ht="14.25">
      <c r="A508" s="133" t="s">
        <v>1913</v>
      </c>
      <c r="B508" s="106" t="s">
        <v>921</v>
      </c>
      <c r="C508" s="103"/>
      <c r="D508" s="104" t="s">
        <v>326</v>
      </c>
      <c r="E508" s="92">
        <v>2.36</v>
      </c>
      <c r="F508" s="91">
        <v>1.4632589999999999</v>
      </c>
    </row>
    <row r="509" spans="1:6" ht="14.25">
      <c r="A509" s="133" t="s">
        <v>1914</v>
      </c>
      <c r="B509" s="106" t="s">
        <v>922</v>
      </c>
      <c r="C509" s="103"/>
      <c r="D509" s="104" t="s">
        <v>326</v>
      </c>
      <c r="E509" s="92">
        <v>2.2285714285714282</v>
      </c>
      <c r="F509" s="91">
        <v>1.3817699999999999</v>
      </c>
    </row>
    <row r="510" spans="1:6" ht="14.25">
      <c r="A510" s="133" t="s">
        <v>1915</v>
      </c>
      <c r="B510" s="106" t="s">
        <v>923</v>
      </c>
      <c r="C510" s="103"/>
      <c r="D510" s="104" t="s">
        <v>326</v>
      </c>
      <c r="E510" s="92">
        <v>2.59</v>
      </c>
      <c r="F510" s="91">
        <v>1.6058647500000001</v>
      </c>
    </row>
    <row r="511" spans="1:6" ht="14.25">
      <c r="A511" s="133" t="s">
        <v>1916</v>
      </c>
      <c r="B511" s="106" t="s">
        <v>924</v>
      </c>
      <c r="C511" s="103"/>
      <c r="D511" s="104" t="s">
        <v>326</v>
      </c>
      <c r="E511" s="92">
        <v>4.60952380952381</v>
      </c>
      <c r="F511" s="91">
        <v>2.8580200000000002</v>
      </c>
    </row>
    <row r="512" spans="1:6" ht="14.25">
      <c r="A512" s="133" t="s">
        <v>1917</v>
      </c>
      <c r="B512" s="106" t="s">
        <v>919</v>
      </c>
      <c r="C512" s="103"/>
      <c r="D512" s="104" t="s">
        <v>326</v>
      </c>
      <c r="E512" s="92">
        <v>3.2380952380952377</v>
      </c>
      <c r="F512" s="91">
        <v>2.0077000000000003</v>
      </c>
    </row>
    <row r="513" spans="1:6" ht="14.25">
      <c r="A513" s="133" t="s">
        <v>1918</v>
      </c>
      <c r="B513" s="106" t="s">
        <v>925</v>
      </c>
      <c r="C513" s="103"/>
      <c r="D513" s="104" t="s">
        <v>326</v>
      </c>
      <c r="E513" s="92">
        <v>4.29</v>
      </c>
      <c r="F513" s="91">
        <v>2.6599072500000003</v>
      </c>
    </row>
    <row r="514" spans="1:6" ht="14.25">
      <c r="A514" s="133" t="s">
        <v>1919</v>
      </c>
      <c r="B514" s="106" t="s">
        <v>926</v>
      </c>
      <c r="C514" s="107"/>
      <c r="D514" s="104" t="s">
        <v>326</v>
      </c>
      <c r="E514" s="92">
        <v>7.92</v>
      </c>
      <c r="F514" s="91">
        <v>4.9105980000000002</v>
      </c>
    </row>
    <row r="515" spans="1:6" ht="14.25">
      <c r="A515" s="133" t="s">
        <v>1920</v>
      </c>
      <c r="B515" s="106" t="s">
        <v>927</v>
      </c>
      <c r="C515" s="118"/>
      <c r="D515" s="104" t="s">
        <v>326</v>
      </c>
      <c r="E515" s="92">
        <v>1.73</v>
      </c>
      <c r="F515" s="91">
        <v>1.0034346000000001</v>
      </c>
    </row>
    <row r="516" spans="1:6" ht="14.25">
      <c r="A516" s="133" t="s">
        <v>1921</v>
      </c>
      <c r="B516" s="106" t="s">
        <v>928</v>
      </c>
      <c r="C516" s="103"/>
      <c r="D516" s="104" t="s">
        <v>326</v>
      </c>
      <c r="E516" s="92">
        <v>2.25</v>
      </c>
      <c r="F516" s="91">
        <v>1.3950562500000001</v>
      </c>
    </row>
    <row r="517" spans="1:6" ht="14.25">
      <c r="A517" s="133" t="s">
        <v>1922</v>
      </c>
      <c r="B517" s="106" t="s">
        <v>929</v>
      </c>
      <c r="C517" s="103"/>
      <c r="D517" s="104" t="s">
        <v>326</v>
      </c>
      <c r="E517" s="92">
        <v>2.63</v>
      </c>
      <c r="F517" s="91">
        <v>1.5780591749999999</v>
      </c>
    </row>
    <row r="518" spans="1:6" ht="14.25">
      <c r="A518" s="133" t="s">
        <v>1923</v>
      </c>
      <c r="B518" s="106" t="s">
        <v>930</v>
      </c>
      <c r="C518" s="103"/>
      <c r="D518" s="104" t="s">
        <v>326</v>
      </c>
      <c r="E518" s="92">
        <v>2.7</v>
      </c>
      <c r="F518" s="91">
        <v>1.6469932500000002</v>
      </c>
    </row>
    <row r="519" spans="1:6" ht="14.25">
      <c r="A519" s="133" t="s">
        <v>1924</v>
      </c>
      <c r="B519" s="106" t="s">
        <v>931</v>
      </c>
      <c r="C519" s="103"/>
      <c r="D519" s="104" t="s">
        <v>326</v>
      </c>
      <c r="E519" s="92">
        <v>4.46</v>
      </c>
      <c r="F519" s="91">
        <v>2.7653115000000001</v>
      </c>
    </row>
    <row r="520" spans="1:6" ht="14.25">
      <c r="A520" s="133" t="s">
        <v>1925</v>
      </c>
      <c r="B520" s="106" t="s">
        <v>932</v>
      </c>
      <c r="C520" s="103"/>
      <c r="D520" s="104" t="s">
        <v>326</v>
      </c>
      <c r="E520" s="92">
        <v>3.92</v>
      </c>
      <c r="F520" s="91">
        <v>2.430498</v>
      </c>
    </row>
    <row r="521" spans="1:6" ht="14.25">
      <c r="A521" s="133" t="s">
        <v>1926</v>
      </c>
      <c r="B521" s="106" t="s">
        <v>933</v>
      </c>
      <c r="C521" s="103"/>
      <c r="D521" s="104" t="s">
        <v>326</v>
      </c>
      <c r="E521" s="92">
        <v>5.94</v>
      </c>
      <c r="F521" s="91">
        <v>3.6829485000000006</v>
      </c>
    </row>
    <row r="522" spans="1:6" ht="14.25">
      <c r="A522" s="133" t="s">
        <v>1927</v>
      </c>
      <c r="B522" s="106" t="s">
        <v>934</v>
      </c>
      <c r="C522" s="107"/>
      <c r="D522" s="104" t="s">
        <v>326</v>
      </c>
      <c r="E522" s="92">
        <v>7.64</v>
      </c>
      <c r="F522" s="91">
        <v>4.7369910000000006</v>
      </c>
    </row>
    <row r="523" spans="1:6" ht="14.25">
      <c r="A523" s="133" t="s">
        <v>1928</v>
      </c>
      <c r="B523" s="106" t="s">
        <v>939</v>
      </c>
      <c r="C523" s="118"/>
      <c r="D523" s="104" t="s">
        <v>326</v>
      </c>
      <c r="E523" s="92">
        <v>3.2761904761904761</v>
      </c>
      <c r="F523" s="91">
        <v>1.9002559999999999</v>
      </c>
    </row>
    <row r="524" spans="1:6" ht="14.25">
      <c r="A524" s="133" t="s">
        <v>1929</v>
      </c>
      <c r="B524" s="106" t="s">
        <v>944</v>
      </c>
      <c r="C524" s="103"/>
      <c r="D524" s="104" t="s">
        <v>326</v>
      </c>
      <c r="E524" s="92">
        <v>8.1523809523809518</v>
      </c>
      <c r="F524" s="91">
        <v>5.0546800000000003</v>
      </c>
    </row>
    <row r="525" spans="1:6" ht="14.25">
      <c r="A525" s="133" t="s">
        <v>1930</v>
      </c>
      <c r="B525" s="106" t="s">
        <v>940</v>
      </c>
      <c r="C525" s="103"/>
      <c r="D525" s="104" t="s">
        <v>326</v>
      </c>
      <c r="E525" s="92">
        <v>4.8</v>
      </c>
      <c r="F525" s="91">
        <v>2.7840959999999999</v>
      </c>
    </row>
    <row r="526" spans="1:6" ht="14.25">
      <c r="A526" s="133" t="s">
        <v>1931</v>
      </c>
      <c r="B526" s="106" t="s">
        <v>941</v>
      </c>
      <c r="C526" s="103"/>
      <c r="D526" s="104" t="s">
        <v>326</v>
      </c>
      <c r="E526" s="92">
        <v>5.1238095238095234</v>
      </c>
      <c r="F526" s="91">
        <v>2.9719120000000001</v>
      </c>
    </row>
    <row r="527" spans="1:6" ht="14.25">
      <c r="A527" s="133" t="s">
        <v>1932</v>
      </c>
      <c r="B527" s="106" t="s">
        <v>942</v>
      </c>
      <c r="C527" s="103"/>
      <c r="D527" s="104" t="s">
        <v>326</v>
      </c>
      <c r="E527" s="92">
        <v>4.78095238095238</v>
      </c>
      <c r="F527" s="91">
        <v>2.820738</v>
      </c>
    </row>
    <row r="528" spans="1:6" ht="14.25">
      <c r="A528" s="133" t="s">
        <v>1933</v>
      </c>
      <c r="B528" s="106" t="s">
        <v>943</v>
      </c>
      <c r="C528" s="103"/>
      <c r="D528" s="104" t="s">
        <v>326</v>
      </c>
      <c r="E528" s="92">
        <v>7.352380952380952</v>
      </c>
      <c r="F528" s="91">
        <v>4.5586599999999997</v>
      </c>
    </row>
    <row r="529" spans="1:6" ht="14.25">
      <c r="A529" s="133" t="s">
        <v>1934</v>
      </c>
      <c r="B529" s="106" t="s">
        <v>945</v>
      </c>
      <c r="C529" s="103"/>
      <c r="D529" s="104" t="s">
        <v>326</v>
      </c>
      <c r="E529" s="92">
        <v>7.6380952380952385</v>
      </c>
      <c r="F529" s="91">
        <v>4.7358099999999999</v>
      </c>
    </row>
    <row r="530" spans="1:6" ht="14.25">
      <c r="A530" s="133" t="s">
        <v>1935</v>
      </c>
      <c r="B530" s="106" t="s">
        <v>946</v>
      </c>
      <c r="C530" s="103"/>
      <c r="D530" s="104" t="s">
        <v>326</v>
      </c>
      <c r="E530" s="92">
        <v>8.1523809523809518</v>
      </c>
      <c r="F530" s="91">
        <v>5.0546800000000003</v>
      </c>
    </row>
    <row r="531" spans="1:6" ht="14.25">
      <c r="A531" s="133" t="s">
        <v>1936</v>
      </c>
      <c r="B531" s="106" t="s">
        <v>935</v>
      </c>
      <c r="C531" s="103"/>
      <c r="D531" s="104" t="s">
        <v>326</v>
      </c>
      <c r="E531" s="92">
        <v>7.7142857142857135</v>
      </c>
      <c r="F531" s="91">
        <v>4.7830500000000002</v>
      </c>
    </row>
    <row r="532" spans="1:6" ht="14.25">
      <c r="A532" s="133" t="s">
        <v>1937</v>
      </c>
      <c r="B532" s="106" t="s">
        <v>936</v>
      </c>
      <c r="C532" s="103"/>
      <c r="D532" s="104" t="s">
        <v>326</v>
      </c>
      <c r="E532" s="92">
        <v>11.561904761904762</v>
      </c>
      <c r="F532" s="91">
        <v>7.1686700000000005</v>
      </c>
    </row>
    <row r="533" spans="1:6" ht="14.25">
      <c r="A533" s="133" t="s">
        <v>1938</v>
      </c>
      <c r="B533" s="106" t="s">
        <v>937</v>
      </c>
      <c r="C533" s="103"/>
      <c r="D533" s="104" t="s">
        <v>326</v>
      </c>
      <c r="E533" s="92">
        <v>11.733333333333334</v>
      </c>
      <c r="F533" s="91">
        <v>7.2749600000000001</v>
      </c>
    </row>
    <row r="534" spans="1:6" ht="14.25">
      <c r="A534" s="133" t="s">
        <v>1939</v>
      </c>
      <c r="B534" s="106" t="s">
        <v>938</v>
      </c>
      <c r="C534" s="107"/>
      <c r="D534" s="104" t="s">
        <v>326</v>
      </c>
      <c r="E534" s="92">
        <v>11.87</v>
      </c>
      <c r="F534" s="91">
        <v>7.3596967500000003</v>
      </c>
    </row>
    <row r="535" spans="1:6" ht="14.25">
      <c r="A535" s="133" t="s">
        <v>1940</v>
      </c>
      <c r="B535" s="106" t="s">
        <v>947</v>
      </c>
      <c r="C535" s="118"/>
      <c r="D535" s="104" t="s">
        <v>326</v>
      </c>
      <c r="E535" s="92">
        <v>3.4476190476190474</v>
      </c>
      <c r="F535" s="91">
        <v>2.13761</v>
      </c>
    </row>
    <row r="536" spans="1:6" ht="14.25">
      <c r="A536" s="133" t="s">
        <v>1941</v>
      </c>
      <c r="B536" s="106" t="s">
        <v>948</v>
      </c>
      <c r="C536" s="103"/>
      <c r="D536" s="104" t="s">
        <v>326</v>
      </c>
      <c r="E536" s="92">
        <v>6.8761904761904757</v>
      </c>
      <c r="F536" s="91">
        <v>4.2634100000000004</v>
      </c>
    </row>
    <row r="537" spans="1:6" ht="14.25">
      <c r="A537" s="133" t="s">
        <v>1942</v>
      </c>
      <c r="B537" s="106" t="s">
        <v>949</v>
      </c>
      <c r="C537" s="103"/>
      <c r="D537" s="104" t="s">
        <v>326</v>
      </c>
      <c r="E537" s="92">
        <v>6.36</v>
      </c>
      <c r="F537" s="91">
        <v>3.9433590000000005</v>
      </c>
    </row>
    <row r="538" spans="1:6" ht="14.25">
      <c r="A538" s="133" t="s">
        <v>1943</v>
      </c>
      <c r="B538" s="106" t="s">
        <v>950</v>
      </c>
      <c r="C538" s="103"/>
      <c r="D538" s="104" t="s">
        <v>326</v>
      </c>
      <c r="E538" s="92">
        <v>9.3333333333333339</v>
      </c>
      <c r="F538" s="91">
        <v>5.786900000000001</v>
      </c>
    </row>
    <row r="539" spans="1:6" ht="14.25">
      <c r="A539" s="133" t="s">
        <v>1944</v>
      </c>
      <c r="B539" s="106" t="s">
        <v>951</v>
      </c>
      <c r="C539" s="103"/>
      <c r="D539" s="104" t="s">
        <v>326</v>
      </c>
      <c r="E539" s="92">
        <v>8.5142857142857125</v>
      </c>
      <c r="F539" s="91">
        <v>5.2790699999999999</v>
      </c>
    </row>
    <row r="540" spans="1:6" ht="14.25">
      <c r="A540" s="133" t="s">
        <v>1945</v>
      </c>
      <c r="B540" s="106" t="s">
        <v>954</v>
      </c>
      <c r="C540" s="103"/>
      <c r="D540" s="104" t="s">
        <v>326</v>
      </c>
      <c r="E540" s="92">
        <v>10.038095238095236</v>
      </c>
      <c r="F540" s="91">
        <v>6.2238699999999998</v>
      </c>
    </row>
    <row r="541" spans="1:6" ht="14.25">
      <c r="A541" s="133" t="s">
        <v>1946</v>
      </c>
      <c r="B541" s="106" t="s">
        <v>952</v>
      </c>
      <c r="C541" s="103"/>
      <c r="D541" s="104" t="s">
        <v>326</v>
      </c>
      <c r="E541" s="92">
        <v>10.84</v>
      </c>
      <c r="F541" s="91">
        <v>6.7210710000000002</v>
      </c>
    </row>
    <row r="542" spans="1:6" ht="14.25">
      <c r="A542" s="133" t="s">
        <v>1947</v>
      </c>
      <c r="B542" s="106" t="s">
        <v>953</v>
      </c>
      <c r="C542" s="107"/>
      <c r="D542" s="104" t="s">
        <v>326</v>
      </c>
      <c r="E542" s="92">
        <v>14.56</v>
      </c>
      <c r="F542" s="91">
        <v>9.0275640000000017</v>
      </c>
    </row>
    <row r="543" spans="1:6" ht="14.25">
      <c r="A543" s="133" t="s">
        <v>1948</v>
      </c>
      <c r="B543" s="106" t="s">
        <v>955</v>
      </c>
      <c r="C543" s="118"/>
      <c r="D543" s="104" t="s">
        <v>326</v>
      </c>
      <c r="E543" s="92">
        <v>3.695238095238095</v>
      </c>
      <c r="F543" s="91">
        <v>2.29114</v>
      </c>
    </row>
    <row r="544" spans="1:6" ht="14.25">
      <c r="A544" s="133" t="s">
        <v>1949</v>
      </c>
      <c r="B544" s="106" t="s">
        <v>957</v>
      </c>
      <c r="C544" s="103"/>
      <c r="D544" s="104" t="s">
        <v>326</v>
      </c>
      <c r="E544" s="92">
        <v>5.5809523809523807</v>
      </c>
      <c r="F544" s="91">
        <v>3.4603300000000004</v>
      </c>
    </row>
    <row r="545" spans="1:6" ht="14.25">
      <c r="A545" s="133" t="s">
        <v>1950</v>
      </c>
      <c r="B545" s="106" t="s">
        <v>958</v>
      </c>
      <c r="C545" s="103"/>
      <c r="D545" s="104" t="s">
        <v>326</v>
      </c>
      <c r="E545" s="92">
        <v>8.1142857142857139</v>
      </c>
      <c r="F545" s="91">
        <v>5.0310600000000001</v>
      </c>
    </row>
    <row r="546" spans="1:6" ht="14.25">
      <c r="A546" s="133" t="s">
        <v>1951</v>
      </c>
      <c r="B546" s="106" t="s">
        <v>959</v>
      </c>
      <c r="C546" s="103"/>
      <c r="D546" s="104" t="s">
        <v>326</v>
      </c>
      <c r="E546" s="92">
        <v>7.5428571428571427</v>
      </c>
      <c r="F546" s="91">
        <v>4.6767599999999998</v>
      </c>
    </row>
    <row r="547" spans="1:6" ht="14.25">
      <c r="A547" s="133" t="s">
        <v>1952</v>
      </c>
      <c r="B547" s="106" t="s">
        <v>956</v>
      </c>
      <c r="C547" s="103"/>
      <c r="D547" s="104" t="s">
        <v>326</v>
      </c>
      <c r="E547" s="92">
        <v>5.333333333333333</v>
      </c>
      <c r="F547" s="91">
        <v>3.3068</v>
      </c>
    </row>
    <row r="548" spans="1:6" ht="14.25">
      <c r="A548" s="133" t="s">
        <v>1953</v>
      </c>
      <c r="B548" s="106" t="s">
        <v>961</v>
      </c>
      <c r="C548" s="103"/>
      <c r="D548" s="104" t="s">
        <v>326</v>
      </c>
      <c r="E548" s="92">
        <v>9.3714285714285719</v>
      </c>
      <c r="F548" s="91">
        <v>5.8105200000000004</v>
      </c>
    </row>
    <row r="549" spans="1:6" ht="14.25">
      <c r="A549" s="133" t="s">
        <v>1954</v>
      </c>
      <c r="B549" s="106" t="s">
        <v>960</v>
      </c>
      <c r="C549" s="107"/>
      <c r="D549" s="104" t="s">
        <v>326</v>
      </c>
      <c r="E549" s="92">
        <v>13.03</v>
      </c>
      <c r="F549" s="91">
        <v>8.0789257499999998</v>
      </c>
    </row>
    <row r="550" spans="1:6" ht="15" customHeight="1">
      <c r="A550" s="133" t="s">
        <v>1955</v>
      </c>
      <c r="B550" s="106" t="s">
        <v>962</v>
      </c>
      <c r="C550" s="118"/>
      <c r="D550" s="104" t="s">
        <v>326</v>
      </c>
      <c r="E550" s="92">
        <v>2.3809523809523809</v>
      </c>
      <c r="F550" s="91">
        <v>1.381</v>
      </c>
    </row>
    <row r="551" spans="1:6" ht="15" customHeight="1">
      <c r="A551" s="133" t="s">
        <v>1956</v>
      </c>
      <c r="B551" s="106" t="s">
        <v>963</v>
      </c>
      <c r="C551" s="103"/>
      <c r="D551" s="104" t="s">
        <v>326</v>
      </c>
      <c r="E551" s="92">
        <v>3.4285714285714284</v>
      </c>
      <c r="F551" s="91">
        <v>2.02284</v>
      </c>
    </row>
    <row r="552" spans="1:6" ht="15" customHeight="1">
      <c r="A552" s="133" t="s">
        <v>1957</v>
      </c>
      <c r="B552" s="106" t="s">
        <v>964</v>
      </c>
      <c r="C552" s="103"/>
      <c r="D552" s="104" t="s">
        <v>326</v>
      </c>
      <c r="E552" s="92">
        <v>5.6190476190476195</v>
      </c>
      <c r="F552" s="91">
        <v>3.4276049999999998</v>
      </c>
    </row>
    <row r="553" spans="1:6" ht="15" customHeight="1">
      <c r="A553" s="133" t="s">
        <v>1958</v>
      </c>
      <c r="B553" s="106" t="s">
        <v>965</v>
      </c>
      <c r="C553" s="107"/>
      <c r="D553" s="104" t="s">
        <v>326</v>
      </c>
      <c r="E553" s="92">
        <v>8.5500000000000007</v>
      </c>
      <c r="F553" s="91">
        <v>5.3012137500000005</v>
      </c>
    </row>
    <row r="554" spans="1:6" ht="14.25">
      <c r="A554" s="133" t="s">
        <v>1959</v>
      </c>
      <c r="B554" s="106" t="s">
        <v>966</v>
      </c>
      <c r="C554" s="118"/>
      <c r="D554" s="104" t="s">
        <v>326</v>
      </c>
      <c r="E554" s="92">
        <v>2.27</v>
      </c>
      <c r="F554" s="91">
        <v>1.3620510750000001</v>
      </c>
    </row>
    <row r="555" spans="1:6" ht="14.25">
      <c r="A555" s="133" t="s">
        <v>1960</v>
      </c>
      <c r="B555" s="106" t="s">
        <v>967</v>
      </c>
      <c r="C555" s="103"/>
      <c r="D555" s="104" t="s">
        <v>326</v>
      </c>
      <c r="E555" s="92">
        <v>3.3523809523809525</v>
      </c>
      <c r="F555" s="91">
        <v>2.07856</v>
      </c>
    </row>
    <row r="556" spans="1:6" ht="14.25">
      <c r="A556" s="133" t="s">
        <v>1961</v>
      </c>
      <c r="B556" s="106" t="s">
        <v>968</v>
      </c>
      <c r="C556" s="103"/>
      <c r="D556" s="104" t="s">
        <v>326</v>
      </c>
      <c r="E556" s="92">
        <v>3.6190476190476186</v>
      </c>
      <c r="F556" s="91">
        <v>2.2439000000000004</v>
      </c>
    </row>
    <row r="557" spans="1:6" ht="14.25">
      <c r="A557" s="133" t="s">
        <v>1962</v>
      </c>
      <c r="B557" s="106" t="s">
        <v>969</v>
      </c>
      <c r="C557" s="103"/>
      <c r="D557" s="104" t="s">
        <v>326</v>
      </c>
      <c r="E557" s="92">
        <v>3.676190476190476</v>
      </c>
      <c r="F557" s="91">
        <v>2.2793299999999999</v>
      </c>
    </row>
    <row r="558" spans="1:6" ht="14.25">
      <c r="A558" s="133" t="s">
        <v>1963</v>
      </c>
      <c r="B558" s="106" t="s">
        <v>970</v>
      </c>
      <c r="C558" s="103"/>
      <c r="D558" s="104" t="s">
        <v>326</v>
      </c>
      <c r="E558" s="92">
        <v>6.5333333333333332</v>
      </c>
      <c r="F558" s="91">
        <v>4.0508300000000004</v>
      </c>
    </row>
    <row r="559" spans="1:6" ht="14.25">
      <c r="A559" s="133" t="s">
        <v>1964</v>
      </c>
      <c r="B559" s="106" t="s">
        <v>971</v>
      </c>
      <c r="C559" s="103"/>
      <c r="D559" s="104" t="s">
        <v>326</v>
      </c>
      <c r="E559" s="92">
        <v>5.71</v>
      </c>
      <c r="F559" s="91">
        <v>3.5403427500000002</v>
      </c>
    </row>
    <row r="560" spans="1:6" ht="14.25">
      <c r="A560" s="133" t="s">
        <v>1965</v>
      </c>
      <c r="B560" s="106" t="s">
        <v>973</v>
      </c>
      <c r="C560" s="103"/>
      <c r="D560" s="104" t="s">
        <v>326</v>
      </c>
      <c r="E560" s="92">
        <v>7.96</v>
      </c>
      <c r="F560" s="91">
        <v>4.9353990000000003</v>
      </c>
    </row>
    <row r="561" spans="1:6" ht="14.25">
      <c r="A561" s="133" t="s">
        <v>2345</v>
      </c>
      <c r="B561" s="106" t="s">
        <v>972</v>
      </c>
      <c r="C561" s="107"/>
      <c r="D561" s="104" t="s">
        <v>326</v>
      </c>
      <c r="E561" s="92">
        <v>8.5714285714285712</v>
      </c>
      <c r="F561" s="91">
        <v>5.3145000000000007</v>
      </c>
    </row>
    <row r="562" spans="1:6" ht="14.25">
      <c r="A562" s="133" t="s">
        <v>1966</v>
      </c>
      <c r="B562" s="106" t="s">
        <v>974</v>
      </c>
      <c r="C562" s="118"/>
      <c r="D562" s="104" t="s">
        <v>326</v>
      </c>
      <c r="E562" s="92">
        <v>2.038095238095238</v>
      </c>
      <c r="F562" s="91">
        <v>1.243233</v>
      </c>
    </row>
    <row r="563" spans="1:6" ht="14.25">
      <c r="A563" s="133" t="s">
        <v>1967</v>
      </c>
      <c r="B563" s="106" t="s">
        <v>975</v>
      </c>
      <c r="C563" s="103"/>
      <c r="D563" s="104" t="s">
        <v>326</v>
      </c>
      <c r="E563" s="92">
        <v>3.33</v>
      </c>
      <c r="F563" s="91">
        <v>2.0646832500000003</v>
      </c>
    </row>
    <row r="564" spans="1:6" ht="14.25">
      <c r="A564" s="133" t="s">
        <v>1968</v>
      </c>
      <c r="B564" s="106" t="s">
        <v>976</v>
      </c>
      <c r="C564" s="103"/>
      <c r="D564" s="104" t="s">
        <v>326</v>
      </c>
      <c r="E564" s="92">
        <v>2.93</v>
      </c>
      <c r="F564" s="91">
        <v>1.8166732500000002</v>
      </c>
    </row>
    <row r="565" spans="1:6" ht="14.25">
      <c r="A565" s="133" t="s">
        <v>1969</v>
      </c>
      <c r="B565" s="106" t="s">
        <v>977</v>
      </c>
      <c r="C565" s="103"/>
      <c r="D565" s="104" t="s">
        <v>326</v>
      </c>
      <c r="E565" s="92">
        <v>5.2952380952380942</v>
      </c>
      <c r="F565" s="91">
        <v>3.2831799999999998</v>
      </c>
    </row>
    <row r="566" spans="1:6" ht="14.25">
      <c r="A566" s="133" t="s">
        <v>1970</v>
      </c>
      <c r="B566" s="106" t="s">
        <v>978</v>
      </c>
      <c r="C566" s="103"/>
      <c r="D566" s="104" t="s">
        <v>326</v>
      </c>
      <c r="E566" s="92">
        <v>5.8476190476190473</v>
      </c>
      <c r="F566" s="91">
        <v>3.6256699999999999</v>
      </c>
    </row>
    <row r="567" spans="1:6" ht="14.25">
      <c r="A567" s="133" t="s">
        <v>1971</v>
      </c>
      <c r="B567" s="106" t="s">
        <v>979</v>
      </c>
      <c r="C567" s="103"/>
      <c r="D567" s="104" t="s">
        <v>326</v>
      </c>
      <c r="E567" s="92">
        <v>4.82</v>
      </c>
      <c r="F567" s="91">
        <v>2.9885205000000008</v>
      </c>
    </row>
    <row r="568" spans="1:6" ht="14.25">
      <c r="A568" s="133" t="s">
        <v>1972</v>
      </c>
      <c r="B568" s="106" t="s">
        <v>981</v>
      </c>
      <c r="C568" s="103"/>
      <c r="D568" s="104" t="s">
        <v>326</v>
      </c>
      <c r="E568" s="92">
        <v>5.87</v>
      </c>
      <c r="F568" s="91">
        <v>3.6395467500000001</v>
      </c>
    </row>
    <row r="569" spans="1:6" ht="14.25">
      <c r="A569" s="133" t="s">
        <v>1973</v>
      </c>
      <c r="B569" s="106" t="s">
        <v>980</v>
      </c>
      <c r="C569" s="107"/>
      <c r="D569" s="104" t="s">
        <v>326</v>
      </c>
      <c r="E569" s="92">
        <v>8.8000000000000007</v>
      </c>
      <c r="F569" s="91">
        <v>5.4562200000000018</v>
      </c>
    </row>
    <row r="570" spans="1:6" ht="31.5" customHeight="1">
      <c r="A570" s="133" t="s">
        <v>1974</v>
      </c>
      <c r="B570" s="106" t="s">
        <v>982</v>
      </c>
      <c r="C570" s="118"/>
      <c r="D570" s="104" t="s">
        <v>326</v>
      </c>
      <c r="E570" s="92">
        <v>3.62</v>
      </c>
      <c r="F570" s="91">
        <v>2.0996724000000002</v>
      </c>
    </row>
    <row r="571" spans="1:6" ht="31.5" customHeight="1">
      <c r="A571" s="133" t="s">
        <v>1975</v>
      </c>
      <c r="B571" s="106" t="s">
        <v>983</v>
      </c>
      <c r="C571" s="107"/>
      <c r="D571" s="104" t="s">
        <v>326</v>
      </c>
      <c r="E571" s="92">
        <v>4.91</v>
      </c>
      <c r="F571" s="91">
        <v>3.0443227500000001</v>
      </c>
    </row>
    <row r="572" spans="1:6" ht="64.5" customHeight="1">
      <c r="A572" s="133" t="s">
        <v>1976</v>
      </c>
      <c r="B572" s="106" t="s">
        <v>909</v>
      </c>
      <c r="C572" s="117"/>
      <c r="D572" s="104" t="s">
        <v>326</v>
      </c>
      <c r="E572" s="92">
        <v>1179</v>
      </c>
      <c r="F572" s="91">
        <v>731.00947500000007</v>
      </c>
    </row>
    <row r="573" spans="1:6" ht="45" customHeight="1">
      <c r="A573" s="133" t="s">
        <v>1977</v>
      </c>
      <c r="B573" s="106" t="s">
        <v>985</v>
      </c>
      <c r="C573" s="117"/>
      <c r="D573" s="104" t="s">
        <v>326</v>
      </c>
      <c r="E573" s="92">
        <v>239</v>
      </c>
      <c r="F573" s="91">
        <v>148.18597500000001</v>
      </c>
    </row>
    <row r="574" spans="1:6" ht="42.75" customHeight="1">
      <c r="A574" s="252" t="s">
        <v>1978</v>
      </c>
      <c r="B574" s="128" t="s">
        <v>984</v>
      </c>
      <c r="C574" s="253"/>
      <c r="D574" s="129" t="s">
        <v>326</v>
      </c>
      <c r="E574" s="130">
        <v>95</v>
      </c>
      <c r="F574" s="131">
        <v>58.902374999999999</v>
      </c>
    </row>
    <row r="575" spans="1:6" ht="15">
      <c r="A575" s="887" t="s">
        <v>2507</v>
      </c>
      <c r="B575" s="888"/>
      <c r="C575" s="888"/>
      <c r="D575" s="888"/>
      <c r="E575" s="888"/>
      <c r="F575" s="889"/>
    </row>
    <row r="576" spans="1:6" ht="15">
      <c r="A576" s="890" t="s">
        <v>2511</v>
      </c>
      <c r="B576" s="891"/>
      <c r="C576" s="891"/>
      <c r="D576" s="891"/>
      <c r="E576" s="891"/>
      <c r="F576" s="892"/>
    </row>
    <row r="577" spans="1:6" ht="15">
      <c r="A577" s="893" t="s">
        <v>2512</v>
      </c>
      <c r="B577" s="894"/>
      <c r="C577" s="894"/>
      <c r="D577" s="894"/>
      <c r="E577" s="894"/>
      <c r="F577" s="895"/>
    </row>
  </sheetData>
  <mergeCells count="4">
    <mergeCell ref="A575:F575"/>
    <mergeCell ref="A576:F576"/>
    <mergeCell ref="A577:F577"/>
    <mergeCell ref="A1:D2"/>
  </mergeCells>
  <pageMargins left="0.19685039370078741" right="0.19685039370078741" top="0.19685039370078741" bottom="0.19685039370078741" header="0" footer="0"/>
  <pageSetup paperSize="9" scale="61" fitToHeight="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6900"/>
    <pageSetUpPr fitToPage="1"/>
  </sheetPr>
  <dimension ref="A1:F92"/>
  <sheetViews>
    <sheetView showGridLines="0" zoomScale="90" zoomScaleNormal="90" workbookViewId="0">
      <pane ySplit="3" topLeftCell="A4" activePane="bottomLeft" state="frozen"/>
      <selection activeCell="B1" sqref="B1:H220"/>
      <selection pane="bottomLeft" sqref="A1:D2"/>
    </sheetView>
  </sheetViews>
  <sheetFormatPr defaultRowHeight="12"/>
  <cols>
    <col min="1" max="1" width="57.5703125" style="19" customWidth="1"/>
    <col min="2" max="2" width="9.28515625" style="19" customWidth="1"/>
    <col min="3" max="3" width="16.5703125" style="19" customWidth="1"/>
    <col min="4" max="4" width="9.28515625" style="19" customWidth="1"/>
    <col min="5" max="5" width="12.42578125" style="19" customWidth="1"/>
    <col min="6" max="6" width="11.140625" style="19" customWidth="1"/>
    <col min="7" max="16384" width="9.140625" style="19"/>
  </cols>
  <sheetData>
    <row r="1" spans="1:6" ht="67.5" customHeight="1">
      <c r="A1" s="905" t="s">
        <v>2506</v>
      </c>
      <c r="B1" s="906"/>
      <c r="C1" s="906"/>
      <c r="D1" s="906"/>
      <c r="E1" s="530" t="s">
        <v>4009</v>
      </c>
      <c r="F1" s="259"/>
    </row>
    <row r="2" spans="1:6" s="2" customFormat="1" ht="19.5" customHeight="1" thickBot="1">
      <c r="A2" s="885"/>
      <c r="B2" s="885"/>
      <c r="C2" s="885"/>
      <c r="D2" s="885"/>
      <c r="E2" s="529" t="s">
        <v>4031</v>
      </c>
      <c r="F2" s="259"/>
    </row>
    <row r="3" spans="1:6" s="2" customFormat="1" ht="45.75" thickBot="1">
      <c r="A3" s="140" t="s">
        <v>193</v>
      </c>
      <c r="B3" s="141" t="s">
        <v>194</v>
      </c>
      <c r="C3" s="157" t="s">
        <v>1177</v>
      </c>
      <c r="D3" s="158" t="s">
        <v>2206</v>
      </c>
      <c r="E3" s="82" t="s">
        <v>2504</v>
      </c>
      <c r="F3" s="82" t="s">
        <v>2505</v>
      </c>
    </row>
    <row r="4" spans="1:6" s="2" customFormat="1" ht="14.25">
      <c r="A4" s="143" t="s">
        <v>2250</v>
      </c>
      <c r="B4" s="144" t="s">
        <v>2246</v>
      </c>
      <c r="C4" s="903"/>
      <c r="D4" s="144" t="s">
        <v>1175</v>
      </c>
      <c r="E4" s="145">
        <v>19.963999999999999</v>
      </c>
      <c r="F4" s="146">
        <v>9.7212149999999991</v>
      </c>
    </row>
    <row r="5" spans="1:6" s="2" customFormat="1" ht="15" customHeight="1">
      <c r="A5" s="147" t="s">
        <v>2251</v>
      </c>
      <c r="B5" s="148" t="s">
        <v>2247</v>
      </c>
      <c r="C5" s="903"/>
      <c r="D5" s="148" t="s">
        <v>1175</v>
      </c>
      <c r="E5" s="149">
        <v>7.1820000000000004</v>
      </c>
      <c r="F5" s="150">
        <v>3.6693361607142858</v>
      </c>
    </row>
    <row r="6" spans="1:6" s="2" customFormat="1" ht="15" customHeight="1">
      <c r="A6" s="147" t="s">
        <v>2252</v>
      </c>
      <c r="B6" s="148" t="s">
        <v>2248</v>
      </c>
      <c r="C6" s="903"/>
      <c r="D6" s="148" t="s">
        <v>1175</v>
      </c>
      <c r="E6" s="149">
        <v>21.297999999999998</v>
      </c>
      <c r="F6" s="150">
        <v>10.886564732142856</v>
      </c>
    </row>
    <row r="7" spans="1:6" s="2" customFormat="1" ht="15" customHeight="1">
      <c r="A7" s="147" t="s">
        <v>2253</v>
      </c>
      <c r="B7" s="148" t="s">
        <v>2249</v>
      </c>
      <c r="C7" s="904"/>
      <c r="D7" s="148" t="s">
        <v>1175</v>
      </c>
      <c r="E7" s="149">
        <v>8.6679999999999993</v>
      </c>
      <c r="F7" s="150">
        <v>4.4326968750000004</v>
      </c>
    </row>
    <row r="8" spans="1:6" s="2" customFormat="1" ht="14.25">
      <c r="A8" s="147" t="s">
        <v>1979</v>
      </c>
      <c r="B8" s="148" t="s">
        <v>986</v>
      </c>
      <c r="C8" s="902"/>
      <c r="D8" s="148" t="s">
        <v>1175</v>
      </c>
      <c r="E8" s="149">
        <v>0.51026785714285705</v>
      </c>
      <c r="F8" s="150">
        <v>0.30616071428571423</v>
      </c>
    </row>
    <row r="9" spans="1:6" s="2" customFormat="1" ht="15" customHeight="1">
      <c r="A9" s="147" t="s">
        <v>1980</v>
      </c>
      <c r="B9" s="148" t="s">
        <v>987</v>
      </c>
      <c r="C9" s="903"/>
      <c r="D9" s="148" t="s">
        <v>1175</v>
      </c>
      <c r="E9" s="149">
        <v>0.64633928571428567</v>
      </c>
      <c r="F9" s="150">
        <v>0.38780357142857141</v>
      </c>
    </row>
    <row r="10" spans="1:6" s="2" customFormat="1" ht="15" customHeight="1">
      <c r="A10" s="147" t="s">
        <v>1981</v>
      </c>
      <c r="B10" s="148" t="s">
        <v>988</v>
      </c>
      <c r="C10" s="903"/>
      <c r="D10" s="148" t="s">
        <v>1175</v>
      </c>
      <c r="E10" s="149">
        <v>1.0274413392857142</v>
      </c>
      <c r="F10" s="150">
        <v>0.61646480357142863</v>
      </c>
    </row>
    <row r="11" spans="1:6" s="2" customFormat="1" ht="15" customHeight="1">
      <c r="A11" s="147" t="s">
        <v>1982</v>
      </c>
      <c r="B11" s="148" t="s">
        <v>989</v>
      </c>
      <c r="C11" s="904"/>
      <c r="D11" s="148" t="s">
        <v>1175</v>
      </c>
      <c r="E11" s="149">
        <v>1.8573920089285709</v>
      </c>
      <c r="F11" s="150">
        <v>1.1144352053571427</v>
      </c>
    </row>
    <row r="12" spans="1:6" s="2" customFormat="1" ht="15" customHeight="1">
      <c r="A12" s="147" t="s">
        <v>1983</v>
      </c>
      <c r="B12" s="148" t="s">
        <v>992</v>
      </c>
      <c r="C12" s="902"/>
      <c r="D12" s="148" t="s">
        <v>1175</v>
      </c>
      <c r="E12" s="149">
        <v>0.94195446428571417</v>
      </c>
      <c r="F12" s="150">
        <v>0.5651726785714285</v>
      </c>
    </row>
    <row r="13" spans="1:6" s="2" customFormat="1" ht="15" customHeight="1">
      <c r="A13" s="147" t="s">
        <v>1984</v>
      </c>
      <c r="B13" s="148" t="s">
        <v>993</v>
      </c>
      <c r="C13" s="903"/>
      <c r="D13" s="148" t="s">
        <v>1175</v>
      </c>
      <c r="E13" s="149">
        <v>1.4991669642857139</v>
      </c>
      <c r="F13" s="150">
        <v>0.8995001785714285</v>
      </c>
    </row>
    <row r="14" spans="1:6" s="2" customFormat="1" ht="15" customHeight="1">
      <c r="A14" s="147" t="s">
        <v>1985</v>
      </c>
      <c r="B14" s="148" t="s">
        <v>995</v>
      </c>
      <c r="C14" s="903"/>
      <c r="D14" s="148" t="s">
        <v>1175</v>
      </c>
      <c r="E14" s="149">
        <v>2.4690160714285714</v>
      </c>
      <c r="F14" s="150">
        <v>1.4814096428571428</v>
      </c>
    </row>
    <row r="15" spans="1:6" s="2" customFormat="1" ht="15" customHeight="1">
      <c r="A15" s="147" t="s">
        <v>1986</v>
      </c>
      <c r="B15" s="148" t="s">
        <v>998</v>
      </c>
      <c r="C15" s="904"/>
      <c r="D15" s="148" t="s">
        <v>1175</v>
      </c>
      <c r="E15" s="149">
        <v>5.9191071428571425</v>
      </c>
      <c r="F15" s="150">
        <v>3.5514642857142853</v>
      </c>
    </row>
    <row r="16" spans="1:6" s="2" customFormat="1" ht="15" customHeight="1">
      <c r="A16" s="147" t="s">
        <v>1987</v>
      </c>
      <c r="B16" s="148" t="s">
        <v>994</v>
      </c>
      <c r="C16" s="902"/>
      <c r="D16" s="148" t="s">
        <v>1175</v>
      </c>
      <c r="E16" s="149">
        <v>1.1940267857142857</v>
      </c>
      <c r="F16" s="150">
        <v>0.71641607142857133</v>
      </c>
    </row>
    <row r="17" spans="1:6" s="2" customFormat="1" ht="15" customHeight="1">
      <c r="A17" s="147" t="s">
        <v>1988</v>
      </c>
      <c r="B17" s="148" t="s">
        <v>996</v>
      </c>
      <c r="C17" s="903"/>
      <c r="D17" s="148" t="s">
        <v>1175</v>
      </c>
      <c r="E17" s="149">
        <v>1.6849044642857143</v>
      </c>
      <c r="F17" s="150">
        <v>1.0109426785714286</v>
      </c>
    </row>
    <row r="18" spans="1:6" s="2" customFormat="1" ht="15" customHeight="1">
      <c r="A18" s="147" t="s">
        <v>1989</v>
      </c>
      <c r="B18" s="148" t="s">
        <v>997</v>
      </c>
      <c r="C18" s="903"/>
      <c r="D18" s="148" t="s">
        <v>1175</v>
      </c>
      <c r="E18" s="149">
        <v>1.8879910714285715</v>
      </c>
      <c r="F18" s="150">
        <v>1.1327946428571429</v>
      </c>
    </row>
    <row r="19" spans="1:6" s="2" customFormat="1" ht="15" customHeight="1">
      <c r="A19" s="147" t="s">
        <v>1990</v>
      </c>
      <c r="B19" s="148" t="s">
        <v>999</v>
      </c>
      <c r="C19" s="904"/>
      <c r="D19" s="148" t="s">
        <v>1175</v>
      </c>
      <c r="E19" s="149">
        <v>5.1707142857142854</v>
      </c>
      <c r="F19" s="150">
        <v>3.1024285714285713</v>
      </c>
    </row>
    <row r="20" spans="1:6" s="2" customFormat="1" ht="15" customHeight="1">
      <c r="A20" s="147" t="s">
        <v>1991</v>
      </c>
      <c r="B20" s="148" t="s">
        <v>1011</v>
      </c>
      <c r="C20" s="902"/>
      <c r="D20" s="148" t="s">
        <v>1175</v>
      </c>
      <c r="E20" s="149">
        <v>1.3947321428571426</v>
      </c>
      <c r="F20" s="150">
        <v>0.83683928571428556</v>
      </c>
    </row>
    <row r="21" spans="1:6" s="2" customFormat="1" ht="15" customHeight="1">
      <c r="A21" s="147" t="s">
        <v>1992</v>
      </c>
      <c r="B21" s="148" t="s">
        <v>1012</v>
      </c>
      <c r="C21" s="903"/>
      <c r="D21" s="148" t="s">
        <v>1175</v>
      </c>
      <c r="E21" s="149">
        <v>1.8441080357142856</v>
      </c>
      <c r="F21" s="150">
        <v>1.1064648214285713</v>
      </c>
    </row>
    <row r="22" spans="1:6" s="2" customFormat="1" ht="15" customHeight="1">
      <c r="A22" s="147" t="s">
        <v>1993</v>
      </c>
      <c r="B22" s="148" t="s">
        <v>1013</v>
      </c>
      <c r="C22" s="903"/>
      <c r="D22" s="148" t="s">
        <v>1175</v>
      </c>
      <c r="E22" s="149">
        <v>1.6498660714285713</v>
      </c>
      <c r="F22" s="150">
        <v>0.98991964285714285</v>
      </c>
    </row>
    <row r="23" spans="1:6" s="2" customFormat="1" ht="15" customHeight="1">
      <c r="A23" s="147" t="s">
        <v>1994</v>
      </c>
      <c r="B23" s="148" t="s">
        <v>1014</v>
      </c>
      <c r="C23" s="903"/>
      <c r="D23" s="148" t="s">
        <v>1175</v>
      </c>
      <c r="E23" s="149">
        <v>2.2621875</v>
      </c>
      <c r="F23" s="150">
        <v>1.3573124999999999</v>
      </c>
    </row>
    <row r="24" spans="1:6" s="2" customFormat="1" ht="15" customHeight="1">
      <c r="A24" s="147" t="s">
        <v>1995</v>
      </c>
      <c r="B24" s="148" t="s">
        <v>1016</v>
      </c>
      <c r="C24" s="903"/>
      <c r="D24" s="148" t="s">
        <v>1175</v>
      </c>
      <c r="E24" s="149">
        <v>2.6135919642857139</v>
      </c>
      <c r="F24" s="150">
        <v>1.5681551785714283</v>
      </c>
    </row>
    <row r="25" spans="1:6" s="2" customFormat="1" ht="15" customHeight="1">
      <c r="A25" s="147" t="s">
        <v>1996</v>
      </c>
      <c r="B25" s="148" t="s">
        <v>1017</v>
      </c>
      <c r="C25" s="903"/>
      <c r="D25" s="148" t="s">
        <v>1175</v>
      </c>
      <c r="E25" s="149">
        <v>2.7554464285714282</v>
      </c>
      <c r="F25" s="150">
        <v>1.653267857142857</v>
      </c>
    </row>
    <row r="26" spans="1:6" s="2" customFormat="1" ht="15" customHeight="1">
      <c r="A26" s="147" t="s">
        <v>1997</v>
      </c>
      <c r="B26" s="148" t="s">
        <v>1015</v>
      </c>
      <c r="C26" s="903"/>
      <c r="D26" s="148" t="s">
        <v>1175</v>
      </c>
      <c r="E26" s="149">
        <v>4.2012053571428565</v>
      </c>
      <c r="F26" s="150">
        <v>2.5207232142857143</v>
      </c>
    </row>
    <row r="27" spans="1:6" s="2" customFormat="1" ht="15" customHeight="1">
      <c r="A27" s="147" t="s">
        <v>1998</v>
      </c>
      <c r="B27" s="148" t="s">
        <v>1019</v>
      </c>
      <c r="C27" s="903"/>
      <c r="D27" s="148" t="s">
        <v>1175</v>
      </c>
      <c r="E27" s="149">
        <v>5.204732142857142</v>
      </c>
      <c r="F27" s="150">
        <v>3.1228392857142855</v>
      </c>
    </row>
    <row r="28" spans="1:6" s="2" customFormat="1" ht="15" customHeight="1">
      <c r="A28" s="147" t="s">
        <v>1999</v>
      </c>
      <c r="B28" s="148" t="s">
        <v>1018</v>
      </c>
      <c r="C28" s="904"/>
      <c r="D28" s="148" t="s">
        <v>1175</v>
      </c>
      <c r="E28" s="149">
        <v>5.0812473214285712</v>
      </c>
      <c r="F28" s="150">
        <v>3.0487483928571426</v>
      </c>
    </row>
    <row r="29" spans="1:6" s="2" customFormat="1" ht="15" customHeight="1">
      <c r="A29" s="147" t="s">
        <v>2000</v>
      </c>
      <c r="B29" s="148" t="s">
        <v>1005</v>
      </c>
      <c r="C29" s="902"/>
      <c r="D29" s="148" t="s">
        <v>1175</v>
      </c>
      <c r="E29" s="149">
        <v>1.8709821428571429</v>
      </c>
      <c r="F29" s="150">
        <v>1.1225892857142856</v>
      </c>
    </row>
    <row r="30" spans="1:6" s="2" customFormat="1" ht="15" customHeight="1">
      <c r="A30" s="147" t="s">
        <v>2001</v>
      </c>
      <c r="B30" s="148" t="s">
        <v>1006</v>
      </c>
      <c r="C30" s="903"/>
      <c r="D30" s="148" t="s">
        <v>1175</v>
      </c>
      <c r="E30" s="149">
        <v>2.058080357142857</v>
      </c>
      <c r="F30" s="150">
        <v>1.2348482142857142</v>
      </c>
    </row>
    <row r="31" spans="1:6" s="2" customFormat="1" ht="15" customHeight="1">
      <c r="A31" s="147" t="s">
        <v>2002</v>
      </c>
      <c r="B31" s="148" t="s">
        <v>1007</v>
      </c>
      <c r="C31" s="903"/>
      <c r="D31" s="148" t="s">
        <v>1175</v>
      </c>
      <c r="E31" s="149">
        <v>3.2146874999999997</v>
      </c>
      <c r="F31" s="150">
        <v>1.9288125</v>
      </c>
    </row>
    <row r="32" spans="1:6" s="2" customFormat="1" ht="15" customHeight="1">
      <c r="A32" s="147" t="s">
        <v>2003</v>
      </c>
      <c r="B32" s="148" t="s">
        <v>1009</v>
      </c>
      <c r="C32" s="903"/>
      <c r="D32" s="148" t="s">
        <v>1175</v>
      </c>
      <c r="E32" s="149">
        <v>3.7419642857142859</v>
      </c>
      <c r="F32" s="150">
        <v>2.2451785714285712</v>
      </c>
    </row>
    <row r="33" spans="1:6" s="2" customFormat="1" ht="15" customHeight="1">
      <c r="A33" s="147" t="s">
        <v>2004</v>
      </c>
      <c r="B33" s="148" t="s">
        <v>1008</v>
      </c>
      <c r="C33" s="903"/>
      <c r="D33" s="148" t="s">
        <v>1175</v>
      </c>
      <c r="E33" s="149">
        <v>4.5924107142857142</v>
      </c>
      <c r="F33" s="150">
        <v>2.7554464285714282</v>
      </c>
    </row>
    <row r="34" spans="1:6" s="2" customFormat="1" ht="15" customHeight="1">
      <c r="A34" s="147" t="s">
        <v>2005</v>
      </c>
      <c r="B34" s="148" t="s">
        <v>1010</v>
      </c>
      <c r="C34" s="904"/>
      <c r="D34" s="148" t="s">
        <v>1175</v>
      </c>
      <c r="E34" s="149">
        <v>7.5519642857142859</v>
      </c>
      <c r="F34" s="150">
        <v>4.5311785714285717</v>
      </c>
    </row>
    <row r="35" spans="1:6" s="2" customFormat="1" ht="15" customHeight="1">
      <c r="A35" s="147" t="s">
        <v>2006</v>
      </c>
      <c r="B35" s="148" t="s">
        <v>1000</v>
      </c>
      <c r="C35" s="902"/>
      <c r="D35" s="148" t="s">
        <v>1175</v>
      </c>
      <c r="E35" s="149">
        <v>2.2281696428571429</v>
      </c>
      <c r="F35" s="150">
        <v>1.3369017857142855</v>
      </c>
    </row>
    <row r="36" spans="1:6" s="2" customFormat="1" ht="15" customHeight="1">
      <c r="A36" s="147" t="s">
        <v>2007</v>
      </c>
      <c r="B36" s="148" t="s">
        <v>1001</v>
      </c>
      <c r="C36" s="903"/>
      <c r="D36" s="148" t="s">
        <v>1175</v>
      </c>
      <c r="E36" s="149">
        <v>2.6533928571428569</v>
      </c>
      <c r="F36" s="150">
        <v>1.5920357142857142</v>
      </c>
    </row>
    <row r="37" spans="1:6" s="2" customFormat="1" ht="15" customHeight="1">
      <c r="A37" s="147" t="s">
        <v>2008</v>
      </c>
      <c r="B37" s="148" t="s">
        <v>1002</v>
      </c>
      <c r="C37" s="903"/>
      <c r="D37" s="148" t="s">
        <v>1175</v>
      </c>
      <c r="E37" s="149">
        <v>2.7724553571428565</v>
      </c>
      <c r="F37" s="150">
        <v>1.663473214285714</v>
      </c>
    </row>
    <row r="38" spans="1:6" s="2" customFormat="1" ht="15" customHeight="1">
      <c r="A38" s="147" t="s">
        <v>2009</v>
      </c>
      <c r="B38" s="148" t="s">
        <v>1003</v>
      </c>
      <c r="C38" s="903"/>
      <c r="D38" s="148" t="s">
        <v>1175</v>
      </c>
      <c r="E38" s="149">
        <v>3.231696428571428</v>
      </c>
      <c r="F38" s="150">
        <v>1.9390178571428569</v>
      </c>
    </row>
    <row r="39" spans="1:6" s="2" customFormat="1" ht="15" customHeight="1">
      <c r="A39" s="147" t="s">
        <v>2010</v>
      </c>
      <c r="B39" s="148" t="s">
        <v>1004</v>
      </c>
      <c r="C39" s="904"/>
      <c r="D39" s="148" t="s">
        <v>1175</v>
      </c>
      <c r="E39" s="149">
        <v>3.7929910714285708</v>
      </c>
      <c r="F39" s="150">
        <v>2.2757946428571429</v>
      </c>
    </row>
    <row r="40" spans="1:6" s="2" customFormat="1" ht="12.75" customHeight="1">
      <c r="A40" s="147" t="s">
        <v>2011</v>
      </c>
      <c r="B40" s="148" t="s">
        <v>1021</v>
      </c>
      <c r="C40" s="902"/>
      <c r="D40" s="148" t="s">
        <v>1175</v>
      </c>
      <c r="E40" s="149">
        <v>2.177142857142857</v>
      </c>
      <c r="F40" s="150">
        <v>1.3062857142857143</v>
      </c>
    </row>
    <row r="41" spans="1:6" s="2" customFormat="1" ht="12.75" customHeight="1">
      <c r="A41" s="147" t="s">
        <v>2012</v>
      </c>
      <c r="B41" s="148" t="s">
        <v>1022</v>
      </c>
      <c r="C41" s="903"/>
      <c r="D41" s="148" t="s">
        <v>1175</v>
      </c>
      <c r="E41" s="149">
        <v>3.2827232142857139</v>
      </c>
      <c r="F41" s="150">
        <v>1.9696339285714284</v>
      </c>
    </row>
    <row r="42" spans="1:6" s="2" customFormat="1" ht="12.75" customHeight="1">
      <c r="A42" s="147" t="s">
        <v>2013</v>
      </c>
      <c r="B42" s="148" t="s">
        <v>1023</v>
      </c>
      <c r="C42" s="903"/>
      <c r="D42" s="148" t="s">
        <v>1175</v>
      </c>
      <c r="E42" s="149">
        <v>5.2387499999999996</v>
      </c>
      <c r="F42" s="150">
        <v>3.1432500000000001</v>
      </c>
    </row>
    <row r="43" spans="1:6" s="2" customFormat="1" ht="12.75" customHeight="1">
      <c r="A43" s="147" t="s">
        <v>2014</v>
      </c>
      <c r="B43" s="148" t="s">
        <v>1024</v>
      </c>
      <c r="C43" s="904"/>
      <c r="D43" s="148" t="s">
        <v>1175</v>
      </c>
      <c r="E43" s="149">
        <v>9.9374665178571426</v>
      </c>
      <c r="F43" s="150">
        <v>5.9624799107142863</v>
      </c>
    </row>
    <row r="44" spans="1:6" s="2" customFormat="1" ht="15" customHeight="1">
      <c r="A44" s="147" t="s">
        <v>2015</v>
      </c>
      <c r="B44" s="148" t="s">
        <v>1031</v>
      </c>
      <c r="C44" s="902"/>
      <c r="D44" s="148" t="s">
        <v>1175</v>
      </c>
      <c r="E44" s="149">
        <v>2.7894642857142853</v>
      </c>
      <c r="F44" s="150">
        <v>1.6736785714285711</v>
      </c>
    </row>
    <row r="45" spans="1:6" s="2" customFormat="1" ht="15" customHeight="1">
      <c r="A45" s="147" t="s">
        <v>2016</v>
      </c>
      <c r="B45" s="148" t="s">
        <v>1035</v>
      </c>
      <c r="C45" s="903"/>
      <c r="D45" s="148" t="s">
        <v>1175</v>
      </c>
      <c r="E45" s="149">
        <v>4.0651339285714281</v>
      </c>
      <c r="F45" s="150">
        <v>2.4390803571428568</v>
      </c>
    </row>
    <row r="46" spans="1:6" s="2" customFormat="1" ht="15" customHeight="1">
      <c r="A46" s="147" t="s">
        <v>2017</v>
      </c>
      <c r="B46" s="148" t="s">
        <v>1028</v>
      </c>
      <c r="C46" s="903"/>
      <c r="D46" s="148" t="s">
        <v>1175</v>
      </c>
      <c r="E46" s="149">
        <v>4.7624999999999993</v>
      </c>
      <c r="F46" s="150">
        <v>2.8574999999999995</v>
      </c>
    </row>
    <row r="47" spans="1:6" s="2" customFormat="1" ht="15" customHeight="1">
      <c r="A47" s="147" t="s">
        <v>2018</v>
      </c>
      <c r="B47" s="148" t="s">
        <v>1041</v>
      </c>
      <c r="C47" s="903"/>
      <c r="D47" s="148" t="s">
        <v>1175</v>
      </c>
      <c r="E47" s="149">
        <v>7.2253928571428547</v>
      </c>
      <c r="F47" s="150">
        <v>4.3352357142857132</v>
      </c>
    </row>
    <row r="48" spans="1:6" s="2" customFormat="1" ht="15" customHeight="1">
      <c r="A48" s="147" t="s">
        <v>2019</v>
      </c>
      <c r="B48" s="148" t="s">
        <v>1042</v>
      </c>
      <c r="C48" s="903"/>
      <c r="D48" s="148" t="s">
        <v>1175</v>
      </c>
      <c r="E48" s="149">
        <v>7.52475</v>
      </c>
      <c r="F48" s="150">
        <v>4.51485</v>
      </c>
    </row>
    <row r="49" spans="1:6" s="2" customFormat="1" ht="15" customHeight="1">
      <c r="A49" s="147" t="s">
        <v>2020</v>
      </c>
      <c r="B49" s="148" t="s">
        <v>1044</v>
      </c>
      <c r="C49" s="903"/>
      <c r="D49" s="148" t="s">
        <v>1175</v>
      </c>
      <c r="E49" s="149">
        <v>8.2051071428571412</v>
      </c>
      <c r="F49" s="150">
        <v>4.9230642857142852</v>
      </c>
    </row>
    <row r="50" spans="1:6" s="2" customFormat="1" ht="15" customHeight="1">
      <c r="A50" s="147" t="s">
        <v>2021</v>
      </c>
      <c r="B50" s="148" t="s">
        <v>1032</v>
      </c>
      <c r="C50" s="903"/>
      <c r="D50" s="148" t="s">
        <v>1175</v>
      </c>
      <c r="E50" s="149">
        <v>2.9595535714285712</v>
      </c>
      <c r="F50" s="150">
        <v>1.7757321428571426</v>
      </c>
    </row>
    <row r="51" spans="1:6" s="2" customFormat="1" ht="15" customHeight="1">
      <c r="A51" s="147" t="s">
        <v>2022</v>
      </c>
      <c r="B51" s="148" t="s">
        <v>1038</v>
      </c>
      <c r="C51" s="903"/>
      <c r="D51" s="148" t="s">
        <v>1175</v>
      </c>
      <c r="E51" s="149">
        <v>4.1093571428571423</v>
      </c>
      <c r="F51" s="150">
        <v>2.4656142857142855</v>
      </c>
    </row>
    <row r="52" spans="1:6" s="2" customFormat="1" ht="15" customHeight="1">
      <c r="A52" s="147" t="s">
        <v>2023</v>
      </c>
      <c r="B52" s="148" t="s">
        <v>1039</v>
      </c>
      <c r="C52" s="903"/>
      <c r="D52" s="148" t="s">
        <v>1175</v>
      </c>
      <c r="E52" s="149">
        <v>4.8798616071428578</v>
      </c>
      <c r="F52" s="150">
        <v>2.9279169642857141</v>
      </c>
    </row>
    <row r="53" spans="1:6" s="2" customFormat="1" ht="15" customHeight="1">
      <c r="A53" s="147" t="s">
        <v>2024</v>
      </c>
      <c r="B53" s="148" t="s">
        <v>1030</v>
      </c>
      <c r="C53" s="903"/>
      <c r="D53" s="148" t="s">
        <v>1175</v>
      </c>
      <c r="E53" s="149">
        <v>2.4662946428571426</v>
      </c>
      <c r="F53" s="150">
        <v>1.4797767857142854</v>
      </c>
    </row>
    <row r="54" spans="1:6" s="2" customFormat="1" ht="15" customHeight="1">
      <c r="A54" s="147" t="s">
        <v>2025</v>
      </c>
      <c r="B54" s="148" t="s">
        <v>1034</v>
      </c>
      <c r="C54" s="903"/>
      <c r="D54" s="148" t="s">
        <v>1175</v>
      </c>
      <c r="E54" s="149">
        <v>3.3124888392857135</v>
      </c>
      <c r="F54" s="150">
        <v>1.9874933035714282</v>
      </c>
    </row>
    <row r="55" spans="1:6" s="2" customFormat="1" ht="15" customHeight="1">
      <c r="A55" s="147" t="s">
        <v>2026</v>
      </c>
      <c r="B55" s="148" t="s">
        <v>1037</v>
      </c>
      <c r="C55" s="903"/>
      <c r="D55" s="148" t="s">
        <v>1175</v>
      </c>
      <c r="E55" s="149">
        <v>4.0004999999999997</v>
      </c>
      <c r="F55" s="150">
        <v>2.4002999999999997</v>
      </c>
    </row>
    <row r="56" spans="1:6" s="2" customFormat="1" ht="15" customHeight="1">
      <c r="A56" s="147" t="s">
        <v>2027</v>
      </c>
      <c r="B56" s="148" t="s">
        <v>1043</v>
      </c>
      <c r="C56" s="903"/>
      <c r="D56" s="148" t="s">
        <v>1175</v>
      </c>
      <c r="E56" s="149">
        <v>7.0212857142857139</v>
      </c>
      <c r="F56" s="150">
        <v>4.2127714285714282</v>
      </c>
    </row>
    <row r="57" spans="1:6" s="2" customFormat="1" ht="15" customHeight="1">
      <c r="A57" s="147" t="s">
        <v>2028</v>
      </c>
      <c r="B57" s="148" t="s">
        <v>1027</v>
      </c>
      <c r="C57" s="903"/>
      <c r="D57" s="148" t="s">
        <v>1175</v>
      </c>
      <c r="E57" s="149">
        <v>3.6399107142857146</v>
      </c>
      <c r="F57" s="150">
        <v>2.1839464285714287</v>
      </c>
    </row>
    <row r="58" spans="1:6" s="2" customFormat="1" ht="15" customHeight="1">
      <c r="A58" s="147" t="s">
        <v>2029</v>
      </c>
      <c r="B58" s="148" t="s">
        <v>1036</v>
      </c>
      <c r="C58" s="903"/>
      <c r="D58" s="148" t="s">
        <v>1175</v>
      </c>
      <c r="E58" s="149">
        <v>3.5650714285714287</v>
      </c>
      <c r="F58" s="150">
        <v>2.139042857142857</v>
      </c>
    </row>
    <row r="59" spans="1:6" s="2" customFormat="1" ht="15" customHeight="1">
      <c r="A59" s="147" t="s">
        <v>2030</v>
      </c>
      <c r="B59" s="148" t="s">
        <v>1029</v>
      </c>
      <c r="C59" s="903"/>
      <c r="D59" s="148" t="s">
        <v>1175</v>
      </c>
      <c r="E59" s="149">
        <v>6.585857142857142</v>
      </c>
      <c r="F59" s="150">
        <v>3.9515142857142855</v>
      </c>
    </row>
    <row r="60" spans="1:6" s="2" customFormat="1" ht="15" customHeight="1">
      <c r="A60" s="147" t="s">
        <v>2031</v>
      </c>
      <c r="B60" s="148" t="s">
        <v>1026</v>
      </c>
      <c r="C60" s="903"/>
      <c r="D60" s="148" t="s">
        <v>1175</v>
      </c>
      <c r="E60" s="149">
        <v>2.4764999999999997</v>
      </c>
      <c r="F60" s="150">
        <v>1.4858999999999998</v>
      </c>
    </row>
    <row r="61" spans="1:6" s="2" customFormat="1" ht="15" customHeight="1">
      <c r="A61" s="147" t="s">
        <v>2032</v>
      </c>
      <c r="B61" s="148" t="s">
        <v>1033</v>
      </c>
      <c r="C61" s="903"/>
      <c r="D61" s="148" t="s">
        <v>1175</v>
      </c>
      <c r="E61" s="149">
        <v>3.9647812499999993</v>
      </c>
      <c r="F61" s="150">
        <v>2.3788687499999996</v>
      </c>
    </row>
    <row r="62" spans="1:6" s="2" customFormat="1" ht="15" customHeight="1">
      <c r="A62" s="147" t="s">
        <v>2033</v>
      </c>
      <c r="B62" s="148" t="s">
        <v>1025</v>
      </c>
      <c r="C62" s="903"/>
      <c r="D62" s="148" t="s">
        <v>1175</v>
      </c>
      <c r="E62" s="149">
        <v>3.946071428571428</v>
      </c>
      <c r="F62" s="150">
        <v>2.3676428571428567</v>
      </c>
    </row>
    <row r="63" spans="1:6" s="2" customFormat="1" ht="15" customHeight="1">
      <c r="A63" s="147" t="s">
        <v>2034</v>
      </c>
      <c r="B63" s="148" t="s">
        <v>1040</v>
      </c>
      <c r="C63" s="904"/>
      <c r="D63" s="148" t="s">
        <v>1175</v>
      </c>
      <c r="E63" s="149">
        <v>6.9804642857142856</v>
      </c>
      <c r="F63" s="150">
        <v>4.1882785714285715</v>
      </c>
    </row>
    <row r="64" spans="1:6" s="2" customFormat="1" ht="28.5">
      <c r="A64" s="151" t="s">
        <v>2035</v>
      </c>
      <c r="B64" s="148" t="s">
        <v>1045</v>
      </c>
      <c r="C64" s="902"/>
      <c r="D64" s="148" t="s">
        <v>1175</v>
      </c>
      <c r="E64" s="149">
        <v>3.0071785714285713</v>
      </c>
      <c r="F64" s="150">
        <v>1.8043071428571429</v>
      </c>
    </row>
    <row r="65" spans="1:6" s="2" customFormat="1" ht="28.5">
      <c r="A65" s="151" t="s">
        <v>2036</v>
      </c>
      <c r="B65" s="148" t="s">
        <v>1046</v>
      </c>
      <c r="C65" s="904"/>
      <c r="D65" s="148" t="s">
        <v>1175</v>
      </c>
      <c r="E65" s="149">
        <v>3.7555714285714275</v>
      </c>
      <c r="F65" s="150">
        <v>2.2533428571428566</v>
      </c>
    </row>
    <row r="66" spans="1:6" s="2" customFormat="1" ht="15" customHeight="1">
      <c r="A66" s="147" t="s">
        <v>2037</v>
      </c>
      <c r="B66" s="148" t="s">
        <v>1052</v>
      </c>
      <c r="C66" s="902"/>
      <c r="D66" s="148" t="s">
        <v>1175</v>
      </c>
      <c r="E66" s="149">
        <v>1.5988392857142855</v>
      </c>
      <c r="F66" s="150">
        <v>0.95930357142857126</v>
      </c>
    </row>
    <row r="67" spans="1:6" s="2" customFormat="1" ht="15" customHeight="1">
      <c r="A67" s="147" t="s">
        <v>2038</v>
      </c>
      <c r="B67" s="148" t="s">
        <v>1053</v>
      </c>
      <c r="C67" s="903"/>
      <c r="D67" s="148" t="s">
        <v>1175</v>
      </c>
      <c r="E67" s="149">
        <v>2.5513392857142856</v>
      </c>
      <c r="F67" s="150">
        <v>1.5308035714285715</v>
      </c>
    </row>
    <row r="68" spans="1:6" s="2" customFormat="1" ht="15" customHeight="1">
      <c r="A68" s="147" t="s">
        <v>2039</v>
      </c>
      <c r="B68" s="148" t="s">
        <v>1054</v>
      </c>
      <c r="C68" s="903"/>
      <c r="D68" s="148" t="s">
        <v>1175</v>
      </c>
      <c r="E68" s="149">
        <v>4.0991517857142856</v>
      </c>
      <c r="F68" s="150">
        <v>2.4594910714285714</v>
      </c>
    </row>
    <row r="69" spans="1:6" s="2" customFormat="1" ht="15" customHeight="1">
      <c r="A69" s="147" t="s">
        <v>2040</v>
      </c>
      <c r="B69" s="148" t="s">
        <v>1055</v>
      </c>
      <c r="C69" s="904"/>
      <c r="D69" s="148" t="s">
        <v>1175</v>
      </c>
      <c r="E69" s="149">
        <v>7.4839285714285717</v>
      </c>
      <c r="F69" s="150">
        <v>4.4903571428571425</v>
      </c>
    </row>
    <row r="70" spans="1:6" s="2" customFormat="1" ht="15" customHeight="1">
      <c r="A70" s="147" t="s">
        <v>2041</v>
      </c>
      <c r="B70" s="148" t="s">
        <v>1061</v>
      </c>
      <c r="C70" s="902"/>
      <c r="D70" s="148" t="s">
        <v>1175</v>
      </c>
      <c r="E70" s="149">
        <v>2.0070535714285711</v>
      </c>
      <c r="F70" s="150">
        <v>1.2042321428571428</v>
      </c>
    </row>
    <row r="71" spans="1:6" s="2" customFormat="1" ht="15" customHeight="1">
      <c r="A71" s="147" t="s">
        <v>2042</v>
      </c>
      <c r="B71" s="148" t="s">
        <v>1062</v>
      </c>
      <c r="C71" s="903"/>
      <c r="D71" s="148" t="s">
        <v>1175</v>
      </c>
      <c r="E71" s="149">
        <v>2.4322767857142855</v>
      </c>
      <c r="F71" s="150">
        <v>1.4593660714285712</v>
      </c>
    </row>
    <row r="72" spans="1:6" s="2" customFormat="1" ht="15" customHeight="1">
      <c r="A72" s="147" t="s">
        <v>2043</v>
      </c>
      <c r="B72" s="148" t="s">
        <v>1063</v>
      </c>
      <c r="C72" s="903"/>
      <c r="D72" s="148" t="s">
        <v>1175</v>
      </c>
      <c r="E72" s="149">
        <v>3.2487053571428568</v>
      </c>
      <c r="F72" s="150">
        <v>1.949223214285714</v>
      </c>
    </row>
    <row r="73" spans="1:6" s="2" customFormat="1" ht="15" customHeight="1">
      <c r="A73" s="147" t="s">
        <v>2044</v>
      </c>
      <c r="B73" s="148" t="s">
        <v>1064</v>
      </c>
      <c r="C73" s="903"/>
      <c r="D73" s="148" t="s">
        <v>1175</v>
      </c>
      <c r="E73" s="149">
        <v>4.4359285714285708</v>
      </c>
      <c r="F73" s="150">
        <v>2.6615571428571423</v>
      </c>
    </row>
    <row r="74" spans="1:6" s="2" customFormat="1" ht="15" customHeight="1">
      <c r="A74" s="147" t="s">
        <v>2045</v>
      </c>
      <c r="B74" s="148" t="s">
        <v>1065</v>
      </c>
      <c r="C74" s="904"/>
      <c r="D74" s="148" t="s">
        <v>1175</v>
      </c>
      <c r="E74" s="149">
        <v>5.9735357142857133</v>
      </c>
      <c r="F74" s="150">
        <v>3.5841214285714278</v>
      </c>
    </row>
    <row r="75" spans="1:6" s="2" customFormat="1" ht="15" customHeight="1">
      <c r="A75" s="147" t="s">
        <v>2046</v>
      </c>
      <c r="B75" s="148" t="s">
        <v>1056</v>
      </c>
      <c r="C75" s="902"/>
      <c r="D75" s="148" t="s">
        <v>1175</v>
      </c>
      <c r="E75" s="149">
        <v>4.4274241071428575</v>
      </c>
      <c r="F75" s="150">
        <v>2.656454464285714</v>
      </c>
    </row>
    <row r="76" spans="1:6" s="2" customFormat="1" ht="15" customHeight="1">
      <c r="A76" s="147" t="s">
        <v>2047</v>
      </c>
      <c r="B76" s="148" t="s">
        <v>1057</v>
      </c>
      <c r="C76" s="903"/>
      <c r="D76" s="148" t="s">
        <v>1175</v>
      </c>
      <c r="E76" s="149">
        <v>3.5786785714285712</v>
      </c>
      <c r="F76" s="150">
        <v>2.1472071428571429</v>
      </c>
    </row>
    <row r="77" spans="1:6" s="2" customFormat="1" ht="15" customHeight="1">
      <c r="A77" s="147" t="s">
        <v>2048</v>
      </c>
      <c r="B77" s="148" t="s">
        <v>1058</v>
      </c>
      <c r="C77" s="903"/>
      <c r="D77" s="148" t="s">
        <v>1175</v>
      </c>
      <c r="E77" s="149">
        <v>4.9325892857142852</v>
      </c>
      <c r="F77" s="150">
        <v>2.9595535714285708</v>
      </c>
    </row>
    <row r="78" spans="1:6" s="2" customFormat="1" ht="15" customHeight="1">
      <c r="A78" s="147" t="s">
        <v>2049</v>
      </c>
      <c r="B78" s="148" t="s">
        <v>1059</v>
      </c>
      <c r="C78" s="903"/>
      <c r="D78" s="148" t="s">
        <v>1175</v>
      </c>
      <c r="E78" s="149">
        <v>4.3951071428571424</v>
      </c>
      <c r="F78" s="150">
        <v>2.6370642857142852</v>
      </c>
    </row>
    <row r="79" spans="1:6" s="2" customFormat="1" ht="15" customHeight="1">
      <c r="A79" s="147" t="s">
        <v>2050</v>
      </c>
      <c r="B79" s="148" t="s">
        <v>1060</v>
      </c>
      <c r="C79" s="904"/>
      <c r="D79" s="148" t="s">
        <v>1175</v>
      </c>
      <c r="E79" s="149">
        <v>5.3408035714285713</v>
      </c>
      <c r="F79" s="150">
        <v>3.2044821428571426</v>
      </c>
    </row>
    <row r="80" spans="1:6" s="2" customFormat="1" ht="29.25" customHeight="1">
      <c r="A80" s="151" t="s">
        <v>2051</v>
      </c>
      <c r="B80" s="148" t="s">
        <v>1066</v>
      </c>
      <c r="C80" s="902"/>
      <c r="D80" s="148" t="s">
        <v>1175</v>
      </c>
      <c r="E80" s="149">
        <v>3.0786160714285713</v>
      </c>
      <c r="F80" s="150">
        <v>1.8471696428571429</v>
      </c>
    </row>
    <row r="81" spans="1:6" s="2" customFormat="1" ht="29.25" customHeight="1">
      <c r="A81" s="151" t="s">
        <v>2052</v>
      </c>
      <c r="B81" s="148" t="s">
        <v>1067</v>
      </c>
      <c r="C81" s="904"/>
      <c r="D81" s="148" t="s">
        <v>1175</v>
      </c>
      <c r="E81" s="149">
        <v>3.8610267857142855</v>
      </c>
      <c r="F81" s="150">
        <v>2.3166160714285713</v>
      </c>
    </row>
    <row r="82" spans="1:6" s="2" customFormat="1" ht="24" customHeight="1">
      <c r="A82" s="147" t="s">
        <v>2053</v>
      </c>
      <c r="B82" s="148" t="s">
        <v>991</v>
      </c>
      <c r="C82" s="902"/>
      <c r="D82" s="148" t="s">
        <v>1175</v>
      </c>
      <c r="E82" s="149">
        <v>1.0868705357142856</v>
      </c>
      <c r="F82" s="150">
        <v>0.65212232142857141</v>
      </c>
    </row>
    <row r="83" spans="1:6" s="2" customFormat="1" ht="24" customHeight="1">
      <c r="A83" s="147" t="s">
        <v>2054</v>
      </c>
      <c r="B83" s="148" t="s">
        <v>990</v>
      </c>
      <c r="C83" s="904"/>
      <c r="D83" s="148" t="s">
        <v>1175</v>
      </c>
      <c r="E83" s="149">
        <v>1.7604241071428568</v>
      </c>
      <c r="F83" s="150">
        <v>1.0562544642857141</v>
      </c>
    </row>
    <row r="84" spans="1:6" s="2" customFormat="1" ht="15" customHeight="1">
      <c r="A84" s="147" t="s">
        <v>2055</v>
      </c>
      <c r="B84" s="148" t="s">
        <v>1047</v>
      </c>
      <c r="C84" s="902"/>
      <c r="D84" s="148" t="s">
        <v>1175</v>
      </c>
      <c r="E84" s="149">
        <v>1.0950348214285712</v>
      </c>
      <c r="F84" s="150">
        <v>0.65702089285714271</v>
      </c>
    </row>
    <row r="85" spans="1:6" s="2" customFormat="1" ht="15" customHeight="1">
      <c r="A85" s="147" t="s">
        <v>2056</v>
      </c>
      <c r="B85" s="148" t="s">
        <v>1048</v>
      </c>
      <c r="C85" s="903"/>
      <c r="D85" s="148" t="s">
        <v>1175</v>
      </c>
      <c r="E85" s="149">
        <v>1.0069285714285712</v>
      </c>
      <c r="F85" s="150">
        <v>0.60415714285714273</v>
      </c>
    </row>
    <row r="86" spans="1:6" s="2" customFormat="1" ht="15" customHeight="1">
      <c r="A86" s="147" t="s">
        <v>2057</v>
      </c>
      <c r="B86" s="148" t="s">
        <v>1049</v>
      </c>
      <c r="C86" s="903"/>
      <c r="D86" s="148" t="s">
        <v>1175</v>
      </c>
      <c r="E86" s="149">
        <v>1.7451160714285709</v>
      </c>
      <c r="F86" s="150">
        <v>1.0470696428571424</v>
      </c>
    </row>
    <row r="87" spans="1:6" s="2" customFormat="1" ht="15" customHeight="1">
      <c r="A87" s="147" t="s">
        <v>2058</v>
      </c>
      <c r="B87" s="148" t="s">
        <v>1050</v>
      </c>
      <c r="C87" s="903"/>
      <c r="D87" s="148" t="s">
        <v>1175</v>
      </c>
      <c r="E87" s="149">
        <v>2.7095223214285711</v>
      </c>
      <c r="F87" s="150">
        <v>1.6257133928571428</v>
      </c>
    </row>
    <row r="88" spans="1:6" s="2" customFormat="1" ht="15" customHeight="1">
      <c r="A88" s="147" t="s">
        <v>2059</v>
      </c>
      <c r="B88" s="148" t="s">
        <v>1051</v>
      </c>
      <c r="C88" s="904"/>
      <c r="D88" s="148" t="s">
        <v>1175</v>
      </c>
      <c r="E88" s="149">
        <v>3.837214285714285</v>
      </c>
      <c r="F88" s="150">
        <v>2.3023285714285708</v>
      </c>
    </row>
    <row r="89" spans="1:6" s="2" customFormat="1" ht="69" customHeight="1" thickBot="1">
      <c r="A89" s="152" t="s">
        <v>2060</v>
      </c>
      <c r="B89" s="153" t="s">
        <v>1020</v>
      </c>
      <c r="C89" s="154"/>
      <c r="D89" s="153" t="s">
        <v>1175</v>
      </c>
      <c r="E89" s="155">
        <v>430.35991071428566</v>
      </c>
      <c r="F89" s="156">
        <v>258.21594642857139</v>
      </c>
    </row>
    <row r="90" spans="1:6" ht="15">
      <c r="A90" s="887" t="s">
        <v>2507</v>
      </c>
      <c r="B90" s="888"/>
      <c r="C90" s="888"/>
      <c r="D90" s="888"/>
      <c r="E90" s="888"/>
      <c r="F90" s="889"/>
    </row>
    <row r="91" spans="1:6" ht="15">
      <c r="A91" s="890" t="s">
        <v>2511</v>
      </c>
      <c r="B91" s="891"/>
      <c r="C91" s="891"/>
      <c r="D91" s="891"/>
      <c r="E91" s="891"/>
      <c r="F91" s="892"/>
    </row>
    <row r="92" spans="1:6" ht="15">
      <c r="A92" s="893" t="s">
        <v>2512</v>
      </c>
      <c r="B92" s="894"/>
      <c r="C92" s="894"/>
      <c r="D92" s="894"/>
      <c r="E92" s="894"/>
      <c r="F92" s="895"/>
    </row>
  </sheetData>
  <mergeCells count="20">
    <mergeCell ref="C66:C69"/>
    <mergeCell ref="C4:C7"/>
    <mergeCell ref="C8:C11"/>
    <mergeCell ref="C12:C15"/>
    <mergeCell ref="C16:C19"/>
    <mergeCell ref="C20:C28"/>
    <mergeCell ref="C29:C34"/>
    <mergeCell ref="A90:F90"/>
    <mergeCell ref="A91:F91"/>
    <mergeCell ref="A92:F92"/>
    <mergeCell ref="C70:C74"/>
    <mergeCell ref="C75:C79"/>
    <mergeCell ref="C80:C81"/>
    <mergeCell ref="C82:C83"/>
    <mergeCell ref="C84:C88"/>
    <mergeCell ref="C35:C39"/>
    <mergeCell ref="C40:C43"/>
    <mergeCell ref="C44:C63"/>
    <mergeCell ref="C64:C65"/>
    <mergeCell ref="A1:D2"/>
  </mergeCells>
  <pageMargins left="0.11811023622047245" right="0.11811023622047245" top="0.15748031496062992" bottom="0.15748031496062992" header="0" footer="0"/>
  <pageSetup paperSize="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H93"/>
  <sheetViews>
    <sheetView showGridLines="0" workbookViewId="0">
      <selection sqref="A1:H2"/>
    </sheetView>
  </sheetViews>
  <sheetFormatPr defaultRowHeight="12.75"/>
  <cols>
    <col min="1" max="1" width="27.85546875" style="396" customWidth="1"/>
    <col min="2" max="2" width="7.7109375" style="395" customWidth="1"/>
    <col min="3" max="3" width="10.85546875" style="395" customWidth="1"/>
    <col min="4" max="4" width="9.7109375" style="395" customWidth="1"/>
    <col min="5" max="5" width="5.7109375" style="259" customWidth="1"/>
    <col min="6" max="6" width="21.7109375" style="259" customWidth="1"/>
    <col min="7" max="7" width="13.42578125" style="259" customWidth="1"/>
    <col min="8" max="8" width="13.140625" style="259" customWidth="1"/>
    <col min="9" max="16384" width="9.140625" style="259"/>
  </cols>
  <sheetData>
    <row r="1" spans="1:8">
      <c r="A1" s="826" t="s">
        <v>3100</v>
      </c>
      <c r="B1" s="826"/>
      <c r="C1" s="826"/>
      <c r="D1" s="826"/>
      <c r="E1" s="826"/>
      <c r="F1" s="826"/>
      <c r="G1" s="826"/>
      <c r="H1" s="826"/>
    </row>
    <row r="2" spans="1:8" ht="30" customHeight="1" thickBot="1">
      <c r="A2" s="918"/>
      <c r="B2" s="918"/>
      <c r="C2" s="918"/>
      <c r="D2" s="918"/>
      <c r="E2" s="918"/>
      <c r="F2" s="918"/>
      <c r="G2" s="918"/>
      <c r="H2" s="918"/>
    </row>
    <row r="3" spans="1:8" ht="14.25" thickTop="1">
      <c r="A3" s="415" t="s">
        <v>3099</v>
      </c>
      <c r="B3" s="414"/>
      <c r="C3" s="414"/>
      <c r="D3" s="414"/>
      <c r="E3" s="413"/>
      <c r="F3" s="413" t="s">
        <v>3098</v>
      </c>
      <c r="G3" s="413"/>
      <c r="H3" s="416"/>
    </row>
    <row r="4" spans="1:8" ht="13.5">
      <c r="A4" s="415" t="s">
        <v>3097</v>
      </c>
      <c r="B4" s="414"/>
      <c r="C4" s="414"/>
      <c r="D4" s="414"/>
      <c r="E4" s="413"/>
      <c r="F4" s="413" t="s">
        <v>3096</v>
      </c>
      <c r="G4" s="413"/>
    </row>
    <row r="5" spans="1:8" ht="15">
      <c r="G5" s="412"/>
      <c r="H5" s="567" t="s">
        <v>4009</v>
      </c>
    </row>
    <row r="6" spans="1:8">
      <c r="F6" s="397"/>
      <c r="G6" s="398" t="s">
        <v>4010</v>
      </c>
      <c r="H6" s="397"/>
    </row>
    <row r="7" spans="1:8">
      <c r="A7" s="921" t="s">
        <v>3094</v>
      </c>
      <c r="B7" s="922"/>
      <c r="C7" s="922"/>
      <c r="D7" s="924" t="s">
        <v>3093</v>
      </c>
      <c r="E7" s="924"/>
      <c r="F7" s="924"/>
      <c r="G7" s="924"/>
      <c r="H7" s="924"/>
    </row>
    <row r="8" spans="1:8">
      <c r="A8" s="923"/>
      <c r="B8" s="923"/>
      <c r="C8" s="923"/>
      <c r="D8" s="924"/>
      <c r="E8" s="924"/>
      <c r="F8" s="924"/>
      <c r="G8" s="924"/>
      <c r="H8" s="924"/>
    </row>
    <row r="9" spans="1:8" ht="14.25">
      <c r="A9" s="725" t="s">
        <v>3092</v>
      </c>
      <c r="B9" s="925" t="s">
        <v>3090</v>
      </c>
      <c r="C9" s="926"/>
      <c r="D9" s="398"/>
      <c r="E9" s="919" t="s">
        <v>3091</v>
      </c>
      <c r="F9" s="919" t="s">
        <v>3090</v>
      </c>
      <c r="G9" s="919"/>
      <c r="H9" s="919"/>
    </row>
    <row r="10" spans="1:8" ht="14.25">
      <c r="A10" s="725"/>
      <c r="B10" s="411" t="s">
        <v>3089</v>
      </c>
      <c r="C10" s="411" t="s">
        <v>3088</v>
      </c>
      <c r="D10" s="398"/>
      <c r="E10" s="920"/>
      <c r="F10" s="410" t="s">
        <v>3087</v>
      </c>
      <c r="G10" s="410" t="s">
        <v>3086</v>
      </c>
      <c r="H10" s="410" t="s">
        <v>3085</v>
      </c>
    </row>
    <row r="11" spans="1:8" ht="15">
      <c r="A11" s="405">
        <v>0.5</v>
      </c>
      <c r="B11" s="408">
        <v>1807.5</v>
      </c>
      <c r="C11" s="408">
        <v>1748</v>
      </c>
      <c r="D11" s="398"/>
      <c r="E11" s="284">
        <v>100</v>
      </c>
      <c r="F11" s="409">
        <v>963</v>
      </c>
      <c r="G11" s="409">
        <v>1125</v>
      </c>
      <c r="H11" s="409">
        <v>1350</v>
      </c>
    </row>
    <row r="12" spans="1:8" ht="15">
      <c r="A12" s="405">
        <v>0.75</v>
      </c>
      <c r="B12" s="408">
        <v>1875</v>
      </c>
      <c r="C12" s="408">
        <v>1815</v>
      </c>
      <c r="D12" s="398"/>
      <c r="E12" s="284">
        <v>150</v>
      </c>
      <c r="F12" s="409">
        <v>1185</v>
      </c>
      <c r="G12" s="409">
        <v>1440</v>
      </c>
      <c r="H12" s="409">
        <v>1695</v>
      </c>
    </row>
    <row r="13" spans="1:8" ht="15">
      <c r="A13" s="405">
        <v>1</v>
      </c>
      <c r="B13" s="408">
        <v>1942.5</v>
      </c>
      <c r="C13" s="408">
        <v>1883</v>
      </c>
      <c r="D13" s="398"/>
      <c r="E13" s="284">
        <v>200</v>
      </c>
      <c r="F13" s="409">
        <v>1530</v>
      </c>
      <c r="G13" s="409">
        <v>1845</v>
      </c>
      <c r="H13" s="409">
        <v>2160</v>
      </c>
    </row>
    <row r="14" spans="1:8" ht="15">
      <c r="A14" s="405">
        <v>1.25</v>
      </c>
      <c r="B14" s="408">
        <v>2025</v>
      </c>
      <c r="C14" s="408">
        <v>1965</v>
      </c>
      <c r="D14" s="398"/>
      <c r="E14" s="284">
        <v>250</v>
      </c>
      <c r="F14" s="409">
        <v>2288</v>
      </c>
      <c r="G14" s="409">
        <v>3015</v>
      </c>
      <c r="H14" s="409">
        <v>2616</v>
      </c>
    </row>
    <row r="15" spans="1:8" ht="15">
      <c r="A15" s="405">
        <v>1.5</v>
      </c>
      <c r="B15" s="408">
        <v>2085</v>
      </c>
      <c r="C15" s="408">
        <v>2025</v>
      </c>
      <c r="D15" s="398"/>
      <c r="E15" s="284">
        <v>300</v>
      </c>
      <c r="F15" s="409">
        <v>2865</v>
      </c>
      <c r="G15" s="409">
        <v>3750</v>
      </c>
      <c r="H15" s="409" t="s">
        <v>2889</v>
      </c>
    </row>
    <row r="16" spans="1:8" ht="15">
      <c r="A16" s="405">
        <v>1.75</v>
      </c>
      <c r="B16" s="408">
        <v>2175</v>
      </c>
      <c r="C16" s="408">
        <v>2115</v>
      </c>
      <c r="D16" s="398"/>
      <c r="E16" s="397"/>
      <c r="F16" s="397"/>
      <c r="G16" s="397"/>
      <c r="H16" s="397"/>
    </row>
    <row r="17" spans="1:8" ht="15">
      <c r="A17" s="405">
        <v>2</v>
      </c>
      <c r="B17" s="408">
        <v>2258</v>
      </c>
      <c r="C17" s="408">
        <v>2198</v>
      </c>
      <c r="D17" s="398"/>
      <c r="E17" s="397"/>
      <c r="F17" s="397"/>
      <c r="G17" s="397"/>
      <c r="H17" s="397"/>
    </row>
    <row r="18" spans="1:8" ht="15">
      <c r="A18" s="405">
        <v>2.25</v>
      </c>
      <c r="B18" s="408">
        <v>2355</v>
      </c>
      <c r="C18" s="408">
        <v>2295</v>
      </c>
      <c r="D18" s="398"/>
      <c r="E18" s="397"/>
      <c r="F18" s="397"/>
      <c r="G18" s="397"/>
      <c r="H18" s="397"/>
    </row>
    <row r="19" spans="1:8" ht="15">
      <c r="A19" s="405">
        <v>2.5</v>
      </c>
      <c r="B19" s="408">
        <v>2408</v>
      </c>
      <c r="C19" s="408">
        <v>2348</v>
      </c>
      <c r="D19" s="398"/>
      <c r="E19" s="397"/>
      <c r="F19" s="397"/>
      <c r="G19" s="397"/>
      <c r="H19" s="397"/>
    </row>
    <row r="20" spans="1:8" ht="15">
      <c r="A20" s="407">
        <v>2.75</v>
      </c>
      <c r="B20" s="405">
        <v>2475</v>
      </c>
      <c r="C20" s="405">
        <v>2415</v>
      </c>
      <c r="D20" s="406"/>
      <c r="E20" s="397"/>
      <c r="F20" s="397"/>
      <c r="G20" s="397"/>
      <c r="H20" s="397"/>
    </row>
    <row r="21" spans="1:8" ht="15">
      <c r="A21" s="405">
        <v>3</v>
      </c>
      <c r="B21" s="405">
        <v>2535</v>
      </c>
      <c r="C21" s="405">
        <v>2475</v>
      </c>
      <c r="D21" s="406"/>
      <c r="E21" s="397"/>
      <c r="F21" s="397"/>
      <c r="G21" s="397"/>
      <c r="H21" s="397"/>
    </row>
    <row r="22" spans="1:8" ht="15">
      <c r="A22" s="405">
        <v>3.25</v>
      </c>
      <c r="B22" s="405">
        <v>2595</v>
      </c>
      <c r="C22" s="405">
        <v>2535</v>
      </c>
      <c r="D22" s="406"/>
      <c r="E22" s="397"/>
      <c r="F22" s="397"/>
      <c r="G22" s="397"/>
      <c r="H22" s="397"/>
    </row>
    <row r="23" spans="1:8" ht="15">
      <c r="A23" s="405">
        <v>3.5</v>
      </c>
      <c r="B23" s="405">
        <v>2663</v>
      </c>
      <c r="C23" s="405">
        <v>2603</v>
      </c>
      <c r="D23" s="406"/>
      <c r="E23" s="404"/>
      <c r="F23" s="397"/>
      <c r="G23" s="397"/>
      <c r="H23" s="397"/>
    </row>
    <row r="24" spans="1:8" ht="15">
      <c r="A24" s="405">
        <v>3.75</v>
      </c>
      <c r="B24" s="405">
        <v>2730</v>
      </c>
      <c r="C24" s="405">
        <v>2670</v>
      </c>
      <c r="D24" s="398"/>
      <c r="E24" s="404"/>
      <c r="F24" s="404"/>
      <c r="G24" s="404"/>
      <c r="H24" s="397"/>
    </row>
    <row r="25" spans="1:8" ht="15">
      <c r="A25" s="405">
        <v>4</v>
      </c>
      <c r="B25" s="405">
        <v>2794</v>
      </c>
      <c r="C25" s="405">
        <v>2730</v>
      </c>
      <c r="D25" s="398"/>
      <c r="E25" s="404"/>
      <c r="F25" s="404"/>
      <c r="G25" s="397"/>
      <c r="H25" s="397"/>
    </row>
    <row r="26" spans="1:8">
      <c r="A26" s="399"/>
      <c r="B26" s="398"/>
      <c r="C26" s="398"/>
      <c r="D26" s="398"/>
      <c r="E26" s="397"/>
      <c r="F26" s="397"/>
      <c r="G26" s="397"/>
      <c r="H26" s="397"/>
    </row>
    <row r="27" spans="1:8">
      <c r="A27" s="914" t="s">
        <v>3084</v>
      </c>
      <c r="B27" s="915"/>
      <c r="C27" s="915"/>
      <c r="D27" s="915"/>
      <c r="E27" s="914" t="s">
        <v>3083</v>
      </c>
      <c r="F27" s="915"/>
      <c r="G27" s="915"/>
      <c r="H27" s="915"/>
    </row>
    <row r="28" spans="1:8">
      <c r="A28" s="916"/>
      <c r="B28" s="917"/>
      <c r="C28" s="917"/>
      <c r="D28" s="917"/>
      <c r="E28" s="916"/>
      <c r="F28" s="917"/>
      <c r="G28" s="917"/>
      <c r="H28" s="917"/>
    </row>
    <row r="29" spans="1:8">
      <c r="A29" s="725" t="s">
        <v>3082</v>
      </c>
      <c r="B29" s="912"/>
      <c r="C29" s="325" t="s">
        <v>3081</v>
      </c>
      <c r="D29" s="400">
        <v>151</v>
      </c>
      <c r="E29" s="927" t="s">
        <v>3080</v>
      </c>
      <c r="F29" s="928"/>
      <c r="G29" s="929"/>
      <c r="H29" s="400">
        <v>28.8</v>
      </c>
    </row>
    <row r="30" spans="1:8">
      <c r="A30" s="912"/>
      <c r="B30" s="912"/>
      <c r="C30" s="325" t="s">
        <v>3079</v>
      </c>
      <c r="D30" s="400">
        <v>176</v>
      </c>
      <c r="E30" s="927" t="s">
        <v>3078</v>
      </c>
      <c r="F30" s="928"/>
      <c r="G30" s="929"/>
      <c r="H30" s="400">
        <v>50.4</v>
      </c>
    </row>
    <row r="31" spans="1:8">
      <c r="A31" s="912"/>
      <c r="B31" s="912"/>
      <c r="C31" s="325" t="s">
        <v>3077</v>
      </c>
      <c r="D31" s="400">
        <v>288</v>
      </c>
      <c r="E31" s="927" t="s">
        <v>3076</v>
      </c>
      <c r="F31" s="928"/>
      <c r="G31" s="929"/>
      <c r="H31" s="400">
        <v>64.8</v>
      </c>
    </row>
    <row r="32" spans="1:8">
      <c r="A32" s="912"/>
      <c r="B32" s="912"/>
      <c r="C32" s="325" t="s">
        <v>3075</v>
      </c>
      <c r="D32" s="400">
        <v>302</v>
      </c>
      <c r="E32" s="907" t="s">
        <v>3074</v>
      </c>
      <c r="F32" s="908"/>
      <c r="G32" s="909"/>
      <c r="H32" s="400">
        <v>46.8</v>
      </c>
    </row>
    <row r="33" spans="1:8">
      <c r="A33" s="912"/>
      <c r="B33" s="912"/>
      <c r="C33" s="325" t="s">
        <v>3071</v>
      </c>
      <c r="D33" s="400">
        <v>414</v>
      </c>
      <c r="E33" s="907" t="s">
        <v>3073</v>
      </c>
      <c r="F33" s="908"/>
      <c r="G33" s="909"/>
      <c r="H33" s="400">
        <v>64.8</v>
      </c>
    </row>
    <row r="34" spans="1:8">
      <c r="A34" s="912"/>
      <c r="B34" s="912"/>
      <c r="C34" s="325" t="s">
        <v>3071</v>
      </c>
      <c r="D34" s="400">
        <v>4800</v>
      </c>
      <c r="E34" s="907" t="s">
        <v>3072</v>
      </c>
      <c r="F34" s="908"/>
      <c r="G34" s="909"/>
      <c r="H34" s="400">
        <v>79.2</v>
      </c>
    </row>
    <row r="35" spans="1:8">
      <c r="A35" s="912"/>
      <c r="B35" s="912"/>
      <c r="C35" s="325" t="s">
        <v>3071</v>
      </c>
      <c r="D35" s="400">
        <v>6672</v>
      </c>
      <c r="E35" s="907" t="s">
        <v>4028</v>
      </c>
      <c r="F35" s="908"/>
      <c r="G35" s="909"/>
      <c r="H35" s="400">
        <v>25.2</v>
      </c>
    </row>
    <row r="36" spans="1:8">
      <c r="A36" s="725" t="s">
        <v>3070</v>
      </c>
      <c r="B36" s="912"/>
      <c r="C36" s="327" t="s">
        <v>3069</v>
      </c>
      <c r="D36" s="400">
        <v>403</v>
      </c>
      <c r="E36" s="907" t="s">
        <v>3068</v>
      </c>
      <c r="F36" s="908"/>
      <c r="G36" s="909"/>
      <c r="H36" s="400">
        <v>39.6</v>
      </c>
    </row>
    <row r="37" spans="1:8">
      <c r="A37" s="913"/>
      <c r="B37" s="912"/>
      <c r="C37" s="327" t="s">
        <v>3067</v>
      </c>
      <c r="D37" s="400">
        <v>435</v>
      </c>
      <c r="E37" s="907" t="s">
        <v>3066</v>
      </c>
      <c r="F37" s="908"/>
      <c r="G37" s="909"/>
      <c r="H37" s="400">
        <v>64.8</v>
      </c>
    </row>
    <row r="38" spans="1:8">
      <c r="A38" s="913"/>
      <c r="B38" s="912"/>
      <c r="C38" s="327" t="s">
        <v>3065</v>
      </c>
      <c r="D38" s="400">
        <v>752</v>
      </c>
      <c r="E38" s="907" t="s">
        <v>3064</v>
      </c>
      <c r="F38" s="908"/>
      <c r="G38" s="909"/>
      <c r="H38" s="400">
        <v>82.8</v>
      </c>
    </row>
    <row r="39" spans="1:8">
      <c r="A39" s="913"/>
      <c r="B39" s="912"/>
      <c r="C39" s="327" t="s">
        <v>3063</v>
      </c>
      <c r="D39" s="400">
        <v>936</v>
      </c>
      <c r="E39" s="907" t="s">
        <v>3062</v>
      </c>
      <c r="F39" s="908"/>
      <c r="G39" s="909"/>
      <c r="H39" s="400">
        <v>144</v>
      </c>
    </row>
    <row r="40" spans="1:8">
      <c r="A40" s="914" t="s">
        <v>3061</v>
      </c>
      <c r="B40" s="915"/>
      <c r="C40" s="915"/>
      <c r="D40" s="915"/>
      <c r="E40" s="907" t="s">
        <v>3060</v>
      </c>
      <c r="F40" s="908"/>
      <c r="G40" s="909"/>
      <c r="H40" s="400">
        <v>180</v>
      </c>
    </row>
    <row r="41" spans="1:8">
      <c r="A41" s="916"/>
      <c r="B41" s="917"/>
      <c r="C41" s="917"/>
      <c r="D41" s="917"/>
      <c r="E41" s="907" t="s">
        <v>3059</v>
      </c>
      <c r="F41" s="908"/>
      <c r="G41" s="909"/>
      <c r="H41" s="400">
        <v>216</v>
      </c>
    </row>
    <row r="42" spans="1:8">
      <c r="A42" s="910" t="s">
        <v>3058</v>
      </c>
      <c r="B42" s="908"/>
      <c r="C42" s="909"/>
      <c r="D42" s="400">
        <v>489.6</v>
      </c>
      <c r="E42" s="907" t="s">
        <v>3057</v>
      </c>
      <c r="F42" s="908"/>
      <c r="G42" s="909"/>
      <c r="H42" s="400">
        <v>43.2</v>
      </c>
    </row>
    <row r="43" spans="1:8">
      <c r="A43" s="910" t="s">
        <v>3056</v>
      </c>
      <c r="B43" s="908"/>
      <c r="C43" s="909"/>
      <c r="D43" s="400">
        <v>738</v>
      </c>
      <c r="E43" s="907" t="s">
        <v>3055</v>
      </c>
      <c r="F43" s="908"/>
      <c r="G43" s="909"/>
      <c r="H43" s="400">
        <v>82.8</v>
      </c>
    </row>
    <row r="44" spans="1:8">
      <c r="A44" s="910" t="s">
        <v>3054</v>
      </c>
      <c r="B44" s="908"/>
      <c r="C44" s="909"/>
      <c r="D44" s="400">
        <v>756</v>
      </c>
      <c r="E44" s="914" t="s">
        <v>3053</v>
      </c>
      <c r="F44" s="915"/>
      <c r="G44" s="915"/>
      <c r="H44" s="915"/>
    </row>
    <row r="45" spans="1:8">
      <c r="A45" s="910" t="s">
        <v>3052</v>
      </c>
      <c r="B45" s="908"/>
      <c r="C45" s="909"/>
      <c r="D45" s="400">
        <v>252</v>
      </c>
      <c r="E45" s="916"/>
      <c r="F45" s="917"/>
      <c r="G45" s="917"/>
      <c r="H45" s="917"/>
    </row>
    <row r="46" spans="1:8">
      <c r="A46" s="910" t="s">
        <v>3051</v>
      </c>
      <c r="B46" s="908"/>
      <c r="C46" s="909"/>
      <c r="D46" s="400">
        <v>180</v>
      </c>
      <c r="E46" s="911" t="s">
        <v>3045</v>
      </c>
      <c r="F46" s="912"/>
      <c r="G46" s="403" t="s">
        <v>3046</v>
      </c>
      <c r="H46" s="400">
        <v>432</v>
      </c>
    </row>
    <row r="47" spans="1:8">
      <c r="A47" s="935" t="s">
        <v>3050</v>
      </c>
      <c r="B47" s="908"/>
      <c r="C47" s="909"/>
      <c r="D47" s="400">
        <v>57.6</v>
      </c>
      <c r="E47" s="911" t="s">
        <v>3049</v>
      </c>
      <c r="F47" s="912"/>
      <c r="G47" s="403" t="s">
        <v>3046</v>
      </c>
      <c r="H47" s="400">
        <v>504</v>
      </c>
    </row>
    <row r="48" spans="1:8">
      <c r="A48" s="936" t="s">
        <v>3048</v>
      </c>
      <c r="B48" s="908"/>
      <c r="C48" s="909"/>
      <c r="D48" s="400">
        <v>266.39999999999998</v>
      </c>
      <c r="E48" s="911" t="s">
        <v>3047</v>
      </c>
      <c r="F48" s="912"/>
      <c r="G48" s="403" t="s">
        <v>3046</v>
      </c>
      <c r="H48" s="400">
        <v>514.79999999999995</v>
      </c>
    </row>
    <row r="49" spans="1:8">
      <c r="A49" s="934" t="s">
        <v>4029</v>
      </c>
      <c r="B49" s="908"/>
      <c r="C49" s="909"/>
      <c r="D49" s="400">
        <v>82.8</v>
      </c>
      <c r="E49" s="911" t="s">
        <v>3045</v>
      </c>
      <c r="F49" s="912"/>
      <c r="G49" s="403" t="s">
        <v>3041</v>
      </c>
      <c r="H49" s="400">
        <v>529</v>
      </c>
    </row>
    <row r="50" spans="1:8">
      <c r="A50" s="934" t="s">
        <v>3044</v>
      </c>
      <c r="B50" s="908"/>
      <c r="C50" s="909"/>
      <c r="D50" s="400">
        <v>5.8</v>
      </c>
      <c r="E50" s="911" t="s">
        <v>3043</v>
      </c>
      <c r="F50" s="912"/>
      <c r="G50" s="403" t="s">
        <v>3041</v>
      </c>
      <c r="H50" s="400">
        <v>648</v>
      </c>
    </row>
    <row r="51" spans="1:8" ht="15" customHeight="1">
      <c r="A51" s="939" t="s">
        <v>4030</v>
      </c>
      <c r="B51" s="940"/>
      <c r="C51" s="940"/>
      <c r="D51" s="942">
        <v>252</v>
      </c>
      <c r="E51" s="938" t="s">
        <v>3042</v>
      </c>
      <c r="F51" s="912"/>
      <c r="G51" s="403" t="s">
        <v>3041</v>
      </c>
      <c r="H51" s="402" t="s">
        <v>3040</v>
      </c>
    </row>
    <row r="52" spans="1:8">
      <c r="A52" s="941"/>
      <c r="B52" s="941"/>
      <c r="C52" s="941"/>
      <c r="D52" s="943"/>
      <c r="E52" s="937" t="s">
        <v>3039</v>
      </c>
      <c r="F52" s="912"/>
      <c r="G52" s="401" t="s">
        <v>3038</v>
      </c>
      <c r="H52" s="400">
        <v>928</v>
      </c>
    </row>
    <row r="53" spans="1:8">
      <c r="A53" s="399"/>
      <c r="B53" s="398"/>
      <c r="C53" s="398"/>
      <c r="D53" s="398"/>
      <c r="E53" s="931" t="s">
        <v>3037</v>
      </c>
      <c r="F53" s="912"/>
      <c r="G53" s="401" t="s">
        <v>3036</v>
      </c>
      <c r="H53" s="400">
        <v>1094.4000000000001</v>
      </c>
    </row>
    <row r="54" spans="1:8">
      <c r="A54" s="399"/>
      <c r="B54" s="398"/>
      <c r="C54" s="398"/>
      <c r="D54" s="398"/>
      <c r="E54" s="397"/>
      <c r="F54" s="397"/>
      <c r="G54" s="397"/>
      <c r="H54" s="397"/>
    </row>
    <row r="55" spans="1:8">
      <c r="A55" s="399"/>
      <c r="B55" s="398"/>
      <c r="C55" s="398"/>
      <c r="D55" s="398"/>
      <c r="E55" s="397"/>
      <c r="F55" s="397"/>
      <c r="G55" s="397"/>
      <c r="H55" s="397"/>
    </row>
    <row r="56" spans="1:8" ht="15.75">
      <c r="A56" s="932" t="s">
        <v>2507</v>
      </c>
      <c r="B56" s="932"/>
      <c r="C56" s="932"/>
      <c r="D56" s="932"/>
      <c r="E56" s="932"/>
      <c r="F56" s="932"/>
      <c r="G56" s="932"/>
      <c r="H56" s="932"/>
    </row>
    <row r="57" spans="1:8" ht="15.75">
      <c r="A57" s="933" t="s">
        <v>2508</v>
      </c>
      <c r="B57" s="933"/>
      <c r="C57" s="933"/>
      <c r="D57" s="933"/>
      <c r="E57" s="933"/>
      <c r="F57" s="933"/>
      <c r="G57" s="933"/>
      <c r="H57" s="933"/>
    </row>
    <row r="58" spans="1:8" ht="16.5" thickBot="1">
      <c r="A58" s="930" t="s">
        <v>2680</v>
      </c>
      <c r="B58" s="930"/>
      <c r="C58" s="930"/>
      <c r="D58" s="930"/>
      <c r="E58" s="930"/>
      <c r="F58" s="930"/>
      <c r="G58" s="930"/>
      <c r="H58" s="930"/>
    </row>
    <row r="60" spans="1:8" ht="12.75" customHeight="1"/>
    <row r="63" spans="1:8" ht="12.75" customHeight="1"/>
    <row r="67" s="259" customFormat="1" ht="15.75" customHeight="1"/>
    <row r="76" s="259" customFormat="1" ht="12.75" customHeight="1"/>
    <row r="77" s="259" customFormat="1" ht="12.75" customHeight="1"/>
    <row r="78" s="259" customFormat="1" ht="12.75" customHeight="1"/>
    <row r="87" s="259" customFormat="1" ht="12.75" customHeight="1"/>
    <row r="90" s="259" customFormat="1" ht="12.75" customHeight="1"/>
    <row r="93" s="259" customFormat="1" ht="12.75" customHeight="1"/>
  </sheetData>
  <mergeCells count="50">
    <mergeCell ref="A58:H58"/>
    <mergeCell ref="E53:F53"/>
    <mergeCell ref="A44:C44"/>
    <mergeCell ref="A45:C45"/>
    <mergeCell ref="A56:H56"/>
    <mergeCell ref="A57:H57"/>
    <mergeCell ref="A50:C50"/>
    <mergeCell ref="A47:C47"/>
    <mergeCell ref="A49:C49"/>
    <mergeCell ref="A48:C48"/>
    <mergeCell ref="E50:F50"/>
    <mergeCell ref="E44:H45"/>
    <mergeCell ref="E52:F52"/>
    <mergeCell ref="E51:F51"/>
    <mergeCell ref="A51:C52"/>
    <mergeCell ref="D51:D52"/>
    <mergeCell ref="E29:G29"/>
    <mergeCell ref="E30:G30"/>
    <mergeCell ref="E38:G38"/>
    <mergeCell ref="E32:G32"/>
    <mergeCell ref="E35:G35"/>
    <mergeCell ref="E31:G31"/>
    <mergeCell ref="E36:G36"/>
    <mergeCell ref="E37:G37"/>
    <mergeCell ref="E47:F47"/>
    <mergeCell ref="E48:F48"/>
    <mergeCell ref="E49:F49"/>
    <mergeCell ref="A1:H2"/>
    <mergeCell ref="E9:E10"/>
    <mergeCell ref="F9:H9"/>
    <mergeCell ref="E27:H28"/>
    <mergeCell ref="A27:D28"/>
    <mergeCell ref="A9:A10"/>
    <mergeCell ref="A7:C8"/>
    <mergeCell ref="D7:H8"/>
    <mergeCell ref="A29:B35"/>
    <mergeCell ref="B9:C9"/>
    <mergeCell ref="E34:G34"/>
    <mergeCell ref="E33:G33"/>
    <mergeCell ref="E43:G43"/>
    <mergeCell ref="E39:G39"/>
    <mergeCell ref="A46:C46"/>
    <mergeCell ref="A42:C42"/>
    <mergeCell ref="A43:C43"/>
    <mergeCell ref="E41:G41"/>
    <mergeCell ref="E42:G42"/>
    <mergeCell ref="E46:F46"/>
    <mergeCell ref="E40:G40"/>
    <mergeCell ref="A36:B39"/>
    <mergeCell ref="A40:D41"/>
  </mergeCells>
  <pageMargins left="0.56000000000000005" right="0.28999999999999998" top="0.48" bottom="0.67" header="0.84" footer="0.72"/>
  <pageSetup paperSize="9"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J78"/>
  <sheetViews>
    <sheetView showGridLines="0" workbookViewId="0">
      <selection sqref="A1:J2"/>
    </sheetView>
  </sheetViews>
  <sheetFormatPr defaultRowHeight="12.75"/>
  <cols>
    <col min="1" max="1" width="14.28515625" style="259" customWidth="1"/>
    <col min="2" max="2" width="14.42578125" style="259" customWidth="1"/>
    <col min="3" max="3" width="14" style="259" customWidth="1"/>
    <col min="4" max="4" width="13.7109375" style="259" customWidth="1"/>
    <col min="5" max="5" width="21.28515625" style="259" customWidth="1"/>
    <col min="6" max="6" width="12.85546875" style="259" customWidth="1"/>
    <col min="7" max="7" width="14.85546875" style="259" customWidth="1"/>
    <col min="8" max="8" width="9.85546875" style="259" customWidth="1"/>
    <col min="9" max="9" width="11.140625" style="259" customWidth="1"/>
    <col min="10" max="10" width="18.42578125" style="259" customWidth="1"/>
    <col min="11" max="16384" width="9.140625" style="259"/>
  </cols>
  <sheetData>
    <row r="1" spans="1:10">
      <c r="A1" s="944" t="s">
        <v>3142</v>
      </c>
      <c r="B1" s="945"/>
      <c r="C1" s="945"/>
      <c r="D1" s="945"/>
      <c r="E1" s="945"/>
      <c r="F1" s="945"/>
      <c r="G1" s="945"/>
      <c r="H1" s="945"/>
      <c r="I1" s="945"/>
      <c r="J1" s="945"/>
    </row>
    <row r="2" spans="1:10" ht="30" customHeight="1">
      <c r="A2" s="946"/>
      <c r="B2" s="946"/>
      <c r="C2" s="946"/>
      <c r="D2" s="946"/>
      <c r="E2" s="946"/>
      <c r="F2" s="946"/>
      <c r="G2" s="946"/>
      <c r="H2" s="946"/>
      <c r="I2" s="946"/>
      <c r="J2" s="946"/>
    </row>
    <row r="3" spans="1:10" ht="15">
      <c r="A3" s="413" t="s">
        <v>3141</v>
      </c>
      <c r="B3" s="413"/>
      <c r="C3" s="413"/>
      <c r="D3" s="439"/>
      <c r="E3" s="413" t="s">
        <v>3140</v>
      </c>
      <c r="F3" s="413"/>
      <c r="G3" s="455"/>
      <c r="J3" s="567" t="s">
        <v>4009</v>
      </c>
    </row>
    <row r="4" spans="1:10" ht="15">
      <c r="A4" s="413" t="s">
        <v>3097</v>
      </c>
      <c r="B4" s="413"/>
      <c r="C4" s="413"/>
      <c r="D4" s="439"/>
      <c r="E4" s="413" t="s">
        <v>3096</v>
      </c>
      <c r="F4" s="413"/>
      <c r="G4" s="455"/>
      <c r="H4" s="949" t="s">
        <v>3139</v>
      </c>
      <c r="I4" s="949"/>
      <c r="J4" s="949"/>
    </row>
    <row r="6" spans="1:10" ht="15" customHeight="1"/>
    <row r="7" spans="1:10" ht="22.5" customHeight="1">
      <c r="A7" s="953" t="s">
        <v>3138</v>
      </c>
      <c r="B7" s="953"/>
      <c r="C7" s="953"/>
      <c r="D7" s="953"/>
      <c r="E7" s="953"/>
      <c r="F7" s="953"/>
      <c r="G7" s="953"/>
      <c r="H7" s="953"/>
      <c r="I7" s="953"/>
      <c r="J7" s="953"/>
    </row>
    <row r="8" spans="1:10" ht="23.25">
      <c r="A8" s="954" t="s">
        <v>3155</v>
      </c>
      <c r="B8" s="954"/>
      <c r="C8" s="954"/>
      <c r="D8" s="954"/>
      <c r="E8" s="954"/>
      <c r="F8" s="954"/>
      <c r="G8" s="954"/>
      <c r="H8" s="954"/>
      <c r="I8" s="954"/>
      <c r="J8" s="954"/>
    </row>
    <row r="9" spans="1:10" ht="24" thickBot="1">
      <c r="A9" s="955" t="s">
        <v>3154</v>
      </c>
      <c r="B9" s="955"/>
      <c r="C9" s="955"/>
      <c r="D9" s="955"/>
      <c r="E9" s="955"/>
      <c r="F9" s="955"/>
      <c r="G9" s="955"/>
      <c r="H9" s="955"/>
      <c r="I9" s="955"/>
      <c r="J9" s="955"/>
    </row>
    <row r="10" spans="1:10" ht="12.75" customHeight="1" thickTop="1" thickBot="1">
      <c r="A10" s="454"/>
      <c r="B10" s="434" t="s">
        <v>3135</v>
      </c>
      <c r="C10" s="947" t="s">
        <v>3134</v>
      </c>
      <c r="D10" s="434" t="s">
        <v>3133</v>
      </c>
      <c r="E10" s="434" t="s">
        <v>3153</v>
      </c>
      <c r="F10" s="950" t="s">
        <v>3152</v>
      </c>
      <c r="G10" s="951"/>
      <c r="H10" s="952"/>
      <c r="I10" s="453" t="s">
        <v>3151</v>
      </c>
      <c r="J10" s="434" t="s">
        <v>3130</v>
      </c>
    </row>
    <row r="11" spans="1:10" ht="12.75" customHeight="1" thickTop="1">
      <c r="A11" s="433" t="s">
        <v>3129</v>
      </c>
      <c r="B11" s="432" t="s">
        <v>3128</v>
      </c>
      <c r="C11" s="948"/>
      <c r="D11" s="432" t="s">
        <v>3127</v>
      </c>
      <c r="E11" s="432" t="s">
        <v>3150</v>
      </c>
      <c r="F11" s="452" t="s">
        <v>3149</v>
      </c>
      <c r="G11" s="452" t="s">
        <v>3148</v>
      </c>
      <c r="H11" s="452" t="s">
        <v>3147</v>
      </c>
      <c r="I11" s="451" t="s">
        <v>3146</v>
      </c>
      <c r="J11" s="432" t="s">
        <v>3125</v>
      </c>
    </row>
    <row r="12" spans="1:10" ht="13.5" thickBot="1">
      <c r="A12" s="450"/>
      <c r="B12" s="430" t="s">
        <v>3124</v>
      </c>
      <c r="C12" s="430" t="s">
        <v>3122</v>
      </c>
      <c r="D12" s="430" t="s">
        <v>3122</v>
      </c>
      <c r="E12" s="430" t="s">
        <v>3122</v>
      </c>
      <c r="F12" s="430" t="s">
        <v>3123</v>
      </c>
      <c r="G12" s="430" t="s">
        <v>3123</v>
      </c>
      <c r="H12" s="430" t="s">
        <v>3123</v>
      </c>
      <c r="I12" s="430" t="s">
        <v>3122</v>
      </c>
      <c r="J12" s="430" t="s">
        <v>3122</v>
      </c>
    </row>
    <row r="13" spans="1:10" ht="15.75" thickTop="1">
      <c r="A13" s="449" t="s">
        <v>3121</v>
      </c>
      <c r="B13" s="422">
        <v>262.38</v>
      </c>
      <c r="C13" s="422">
        <v>564.94000000000005</v>
      </c>
      <c r="D13" s="422">
        <v>1118.96</v>
      </c>
      <c r="E13" s="422"/>
      <c r="F13" s="422">
        <v>199.24</v>
      </c>
      <c r="G13" s="422">
        <v>229.32</v>
      </c>
      <c r="H13" s="422">
        <v>286.18</v>
      </c>
      <c r="I13" s="421">
        <v>115.09</v>
      </c>
      <c r="J13" s="421">
        <v>53.06</v>
      </c>
    </row>
    <row r="14" spans="1:10" ht="15">
      <c r="A14" s="448" t="s">
        <v>3120</v>
      </c>
      <c r="B14" s="422">
        <v>329.67</v>
      </c>
      <c r="C14" s="422">
        <v>674.58</v>
      </c>
      <c r="D14" s="422">
        <v>1606.29</v>
      </c>
      <c r="E14" s="423"/>
      <c r="F14" s="422">
        <v>239.09</v>
      </c>
      <c r="G14" s="422">
        <v>260.26</v>
      </c>
      <c r="H14" s="422">
        <v>320.97000000000003</v>
      </c>
      <c r="I14" s="421">
        <v>120.2</v>
      </c>
      <c r="J14" s="421">
        <v>59.4</v>
      </c>
    </row>
    <row r="15" spans="1:10" ht="15">
      <c r="A15" s="448" t="s">
        <v>3119</v>
      </c>
      <c r="B15" s="422">
        <v>337.91</v>
      </c>
      <c r="C15" s="422">
        <v>862.68</v>
      </c>
      <c r="D15" s="422">
        <v>1701.58</v>
      </c>
      <c r="E15" s="422">
        <v>19144.080000000002</v>
      </c>
      <c r="F15" s="422">
        <v>239.09</v>
      </c>
      <c r="G15" s="422">
        <v>260.26</v>
      </c>
      <c r="H15" s="422">
        <v>320.97000000000003</v>
      </c>
      <c r="I15" s="421">
        <v>120.2</v>
      </c>
      <c r="J15" s="421">
        <v>59.4</v>
      </c>
    </row>
    <row r="16" spans="1:10" ht="15">
      <c r="A16" s="448" t="s">
        <v>3118</v>
      </c>
      <c r="B16" s="422">
        <v>403.86</v>
      </c>
      <c r="C16" s="422">
        <v>1056.72</v>
      </c>
      <c r="D16" s="422">
        <v>2259.6999999999998</v>
      </c>
      <c r="E16" s="422">
        <v>19588.099999999999</v>
      </c>
      <c r="F16" s="422">
        <v>247.64</v>
      </c>
      <c r="G16" s="422">
        <v>302.56</v>
      </c>
      <c r="H16" s="422">
        <v>385.68</v>
      </c>
      <c r="I16" s="421">
        <v>160.88</v>
      </c>
      <c r="J16" s="421">
        <v>64.260000000000005</v>
      </c>
    </row>
    <row r="17" spans="1:10" ht="15">
      <c r="A17" s="448" t="s">
        <v>3117</v>
      </c>
      <c r="B17" s="422">
        <v>502.75</v>
      </c>
      <c r="C17" s="422">
        <v>1265.98</v>
      </c>
      <c r="D17" s="422">
        <v>2518.34</v>
      </c>
      <c r="E17" s="422">
        <v>20817.689999999999</v>
      </c>
      <c r="F17" s="422">
        <v>281.79000000000002</v>
      </c>
      <c r="G17" s="422">
        <v>357.64</v>
      </c>
      <c r="H17" s="422">
        <v>449.28</v>
      </c>
      <c r="I17" s="421">
        <v>180.25</v>
      </c>
      <c r="J17" s="421">
        <v>70.61</v>
      </c>
    </row>
    <row r="18" spans="1:10" ht="15">
      <c r="A18" s="448" t="s">
        <v>3116</v>
      </c>
      <c r="B18" s="422">
        <v>615.38</v>
      </c>
      <c r="C18" s="422">
        <v>1524.37</v>
      </c>
      <c r="D18" s="422">
        <v>3430.39</v>
      </c>
      <c r="E18" s="422">
        <v>23772.13</v>
      </c>
      <c r="F18" s="422">
        <v>307.39999999999998</v>
      </c>
      <c r="G18" s="422">
        <v>397.2</v>
      </c>
      <c r="H18" s="422">
        <v>529.70000000000005</v>
      </c>
      <c r="I18" s="421">
        <v>201.53</v>
      </c>
      <c r="J18" s="421">
        <v>76.59</v>
      </c>
    </row>
    <row r="19" spans="1:10" ht="15">
      <c r="A19" s="448" t="s">
        <v>3115</v>
      </c>
      <c r="B19" s="422">
        <v>810.46</v>
      </c>
      <c r="C19" s="422">
        <v>2186.33</v>
      </c>
      <c r="D19" s="422">
        <v>4192.6899999999996</v>
      </c>
      <c r="E19" s="422">
        <v>25035.88</v>
      </c>
      <c r="F19" s="422">
        <v>367.18</v>
      </c>
      <c r="G19" s="422">
        <v>416.61</v>
      </c>
      <c r="H19" s="422">
        <v>688.33</v>
      </c>
      <c r="I19" s="421">
        <v>276.89</v>
      </c>
      <c r="J19" s="421">
        <v>90.79</v>
      </c>
    </row>
    <row r="20" spans="1:10" ht="15">
      <c r="A20" s="448" t="s">
        <v>3114</v>
      </c>
      <c r="B20" s="422">
        <v>1052.52</v>
      </c>
      <c r="C20" s="422">
        <v>3092.55</v>
      </c>
      <c r="D20" s="422">
        <v>4897.83</v>
      </c>
      <c r="E20" s="422">
        <v>32037.73</v>
      </c>
      <c r="F20" s="422">
        <v>398.48</v>
      </c>
      <c r="G20" s="422">
        <v>462.27</v>
      </c>
      <c r="H20" s="422">
        <v>759.02</v>
      </c>
      <c r="I20" s="421">
        <v>297.77</v>
      </c>
      <c r="J20" s="421">
        <v>98.26</v>
      </c>
    </row>
    <row r="21" spans="1:10" ht="15">
      <c r="A21" s="448" t="s">
        <v>3113</v>
      </c>
      <c r="B21" s="422">
        <v>1191.73</v>
      </c>
      <c r="C21" s="422">
        <v>3562.94</v>
      </c>
      <c r="D21" s="422">
        <v>6452.39</v>
      </c>
      <c r="E21" s="422">
        <v>33233.17</v>
      </c>
      <c r="F21" s="422">
        <v>455.4</v>
      </c>
      <c r="G21" s="422">
        <v>508.82</v>
      </c>
      <c r="H21" s="422">
        <v>936.77</v>
      </c>
      <c r="I21" s="421">
        <v>358.27</v>
      </c>
      <c r="J21" s="421">
        <v>106.09</v>
      </c>
    </row>
    <row r="22" spans="1:10" ht="15">
      <c r="A22" s="448" t="s">
        <v>3112</v>
      </c>
      <c r="B22" s="422">
        <v>2046.73</v>
      </c>
      <c r="C22" s="422">
        <v>5821.26</v>
      </c>
      <c r="D22" s="422">
        <v>9324.66</v>
      </c>
      <c r="E22" s="422">
        <v>54634.36</v>
      </c>
      <c r="F22" s="423"/>
      <c r="G22" s="422">
        <v>716.59</v>
      </c>
      <c r="H22" s="422">
        <v>1126.1400000000001</v>
      </c>
      <c r="I22" s="421">
        <v>415.8</v>
      </c>
      <c r="J22" s="421">
        <v>130.75</v>
      </c>
    </row>
    <row r="23" spans="1:10" ht="15">
      <c r="A23" s="448" t="s">
        <v>3111</v>
      </c>
      <c r="B23" s="422">
        <v>3004.19</v>
      </c>
      <c r="C23" s="422">
        <v>9095.7199999999993</v>
      </c>
      <c r="D23" s="422">
        <v>13367.62</v>
      </c>
      <c r="E23" s="422">
        <v>64214.94</v>
      </c>
      <c r="F23" s="423"/>
      <c r="G23" s="422">
        <v>1099.6500000000001</v>
      </c>
      <c r="H23" s="422">
        <v>1516.56</v>
      </c>
      <c r="I23" s="421">
        <v>928.4</v>
      </c>
      <c r="J23" s="421">
        <v>162.88</v>
      </c>
    </row>
    <row r="24" spans="1:10" ht="15">
      <c r="A24" s="448" t="s">
        <v>3110</v>
      </c>
      <c r="B24" s="422">
        <v>3866.49</v>
      </c>
      <c r="C24" s="422">
        <v>11226.72</v>
      </c>
      <c r="D24" s="422">
        <v>17369.73</v>
      </c>
      <c r="E24" s="422">
        <v>71080.160000000003</v>
      </c>
      <c r="F24" s="423"/>
      <c r="G24" s="422">
        <v>1336.22</v>
      </c>
      <c r="H24" s="422">
        <v>1861.44</v>
      </c>
      <c r="I24" s="421">
        <v>1050.56</v>
      </c>
      <c r="J24" s="421">
        <v>181.55</v>
      </c>
    </row>
    <row r="25" spans="1:10" ht="15">
      <c r="A25" s="448" t="s">
        <v>3109</v>
      </c>
      <c r="B25" s="422">
        <v>5944.83</v>
      </c>
      <c r="C25" s="422">
        <v>15244.16</v>
      </c>
      <c r="D25" s="422">
        <v>25455.64</v>
      </c>
      <c r="E25" s="422">
        <v>94894.98</v>
      </c>
      <c r="F25" s="423"/>
      <c r="G25" s="422">
        <v>1481.91</v>
      </c>
      <c r="H25" s="422">
        <v>2088.09</v>
      </c>
      <c r="I25" s="421">
        <v>1155.48</v>
      </c>
      <c r="J25" s="421">
        <v>202.84</v>
      </c>
    </row>
    <row r="26" spans="1:10" ht="15">
      <c r="A26" s="448" t="s">
        <v>3108</v>
      </c>
      <c r="B26" s="422">
        <v>5665.33</v>
      </c>
      <c r="C26" s="422">
        <v>20821.41</v>
      </c>
      <c r="D26" s="422">
        <v>31417.98</v>
      </c>
      <c r="E26" s="422">
        <v>104848.43</v>
      </c>
      <c r="F26" s="423"/>
      <c r="G26" s="422">
        <v>1933.22</v>
      </c>
      <c r="H26" s="422">
        <v>2521.33</v>
      </c>
      <c r="I26" s="421">
        <v>1284.1099999999999</v>
      </c>
      <c r="J26" s="421">
        <v>226.76</v>
      </c>
    </row>
    <row r="27" spans="1:10" ht="15">
      <c r="A27" s="448" t="s">
        <v>3107</v>
      </c>
      <c r="B27" s="422">
        <v>6730.83</v>
      </c>
      <c r="C27" s="422">
        <v>23103.13</v>
      </c>
      <c r="D27" s="422">
        <v>36754.14</v>
      </c>
      <c r="E27" s="422">
        <v>108485.98</v>
      </c>
      <c r="F27" s="423"/>
      <c r="G27" s="422">
        <v>2362.5</v>
      </c>
      <c r="H27" s="422">
        <v>2828.1</v>
      </c>
      <c r="I27" s="421">
        <v>1392.94</v>
      </c>
      <c r="J27" s="421">
        <v>252.9</v>
      </c>
    </row>
    <row r="28" spans="1:10" ht="15">
      <c r="A28" s="448" t="s">
        <v>3106</v>
      </c>
      <c r="B28" s="422">
        <v>9725.3700000000008</v>
      </c>
      <c r="C28" s="422">
        <v>33290.339999999997</v>
      </c>
      <c r="D28" s="422">
        <v>49917.57</v>
      </c>
      <c r="E28" s="422">
        <v>150212.44</v>
      </c>
      <c r="F28" s="423"/>
      <c r="G28" s="422">
        <v>3502.23</v>
      </c>
      <c r="H28" s="422">
        <v>4745.7299999999996</v>
      </c>
      <c r="I28" s="421">
        <v>1790.23</v>
      </c>
      <c r="J28" s="421">
        <v>282.04000000000002</v>
      </c>
    </row>
    <row r="29" spans="1:10" ht="15">
      <c r="A29" s="448" t="s">
        <v>3105</v>
      </c>
      <c r="B29" s="422">
        <v>11921.23</v>
      </c>
      <c r="C29" s="422">
        <v>62266.71</v>
      </c>
      <c r="D29" s="422">
        <v>62345.91</v>
      </c>
      <c r="E29" s="422">
        <v>163552.95000000001</v>
      </c>
      <c r="F29" s="423"/>
      <c r="G29" s="422">
        <v>4855.01</v>
      </c>
      <c r="H29" s="422">
        <v>5365.54</v>
      </c>
      <c r="I29" s="421">
        <v>2017.62</v>
      </c>
      <c r="J29" s="421">
        <v>314.55</v>
      </c>
    </row>
    <row r="30" spans="1:10" ht="15">
      <c r="A30" s="448" t="s">
        <v>3104</v>
      </c>
      <c r="B30" s="422">
        <v>14671.46</v>
      </c>
      <c r="C30" s="422">
        <v>152146.20000000001</v>
      </c>
      <c r="D30" s="422">
        <v>75468.5</v>
      </c>
      <c r="E30" s="422">
        <v>185087.9</v>
      </c>
      <c r="F30" s="423"/>
      <c r="G30" s="422">
        <v>6305.58</v>
      </c>
      <c r="H30" s="422">
        <v>7490.55</v>
      </c>
      <c r="I30" s="421">
        <v>2313.88</v>
      </c>
      <c r="J30" s="421">
        <v>350.04</v>
      </c>
    </row>
    <row r="31" spans="1:10" ht="15">
      <c r="A31" s="447" t="s">
        <v>3103</v>
      </c>
      <c r="B31" s="422">
        <v>16022.08</v>
      </c>
      <c r="C31" s="422">
        <v>193816.82</v>
      </c>
      <c r="D31" s="422">
        <v>88999.47</v>
      </c>
      <c r="E31" s="422">
        <v>223077.21</v>
      </c>
      <c r="F31" s="425"/>
      <c r="G31" s="422">
        <v>7059.2</v>
      </c>
      <c r="H31" s="422">
        <v>8445.0400000000009</v>
      </c>
      <c r="I31" s="421">
        <v>2454.21</v>
      </c>
      <c r="J31" s="421">
        <v>392.63</v>
      </c>
    </row>
    <row r="32" spans="1:10" ht="15">
      <c r="A32" s="424" t="s">
        <v>3102</v>
      </c>
      <c r="B32" s="422">
        <v>20659.13</v>
      </c>
      <c r="C32" s="422">
        <v>261451.82</v>
      </c>
      <c r="D32" s="422">
        <v>108138.84</v>
      </c>
      <c r="E32" s="422">
        <v>244005.9</v>
      </c>
      <c r="F32" s="423"/>
      <c r="G32" s="422">
        <v>8212.92</v>
      </c>
      <c r="H32" s="422">
        <v>8956.85</v>
      </c>
      <c r="I32" s="421">
        <v>2679.98</v>
      </c>
      <c r="J32" s="421">
        <v>464.36</v>
      </c>
    </row>
    <row r="33" spans="1:10" ht="15">
      <c r="A33" s="446" t="s">
        <v>3101</v>
      </c>
      <c r="B33" s="422">
        <v>25693.11</v>
      </c>
      <c r="C33" s="422">
        <v>303707.18</v>
      </c>
      <c r="D33" s="422">
        <v>139738.15</v>
      </c>
      <c r="E33" s="422">
        <v>256745.85</v>
      </c>
      <c r="F33" s="425"/>
      <c r="G33" s="422">
        <v>9581.75</v>
      </c>
      <c r="H33" s="422">
        <v>9819.7999999999993</v>
      </c>
      <c r="I33" s="421">
        <v>2917.13</v>
      </c>
      <c r="J33" s="421">
        <v>506.57</v>
      </c>
    </row>
    <row r="34" spans="1:10" ht="15.75" thickBot="1">
      <c r="A34" s="420" t="s">
        <v>3145</v>
      </c>
      <c r="B34" s="418">
        <v>27627.19</v>
      </c>
      <c r="C34" s="418">
        <v>317060.59000000003</v>
      </c>
      <c r="D34" s="418">
        <v>159633.82999999999</v>
      </c>
      <c r="E34" s="418">
        <v>299884.07</v>
      </c>
      <c r="F34" s="419"/>
      <c r="G34" s="418">
        <v>11918.98</v>
      </c>
      <c r="H34" s="418">
        <v>14623.44</v>
      </c>
      <c r="I34" s="417">
        <v>3248.47</v>
      </c>
      <c r="J34" s="417">
        <v>708.01</v>
      </c>
    </row>
    <row r="35" spans="1:10" ht="15.75" thickTop="1">
      <c r="A35" s="443" t="s">
        <v>3144</v>
      </c>
      <c r="B35" s="442"/>
      <c r="C35" s="445"/>
      <c r="D35" s="444"/>
      <c r="E35" s="444"/>
      <c r="F35" s="444"/>
      <c r="G35" s="444"/>
      <c r="H35" s="444"/>
      <c r="I35" s="444"/>
      <c r="J35" s="444"/>
    </row>
    <row r="36" spans="1:10" ht="15">
      <c r="A36" s="443" t="s">
        <v>3143</v>
      </c>
      <c r="B36" s="442"/>
      <c r="C36" s="441"/>
      <c r="D36" s="441"/>
      <c r="E36" s="441"/>
      <c r="F36" s="441"/>
      <c r="G36" s="441"/>
      <c r="H36" s="441"/>
      <c r="I36" s="441"/>
      <c r="J36" s="441"/>
    </row>
    <row r="40" spans="1:10" ht="12.75" customHeight="1">
      <c r="A40" s="944" t="s">
        <v>3142</v>
      </c>
      <c r="B40" s="945"/>
      <c r="C40" s="945"/>
      <c r="D40" s="945"/>
      <c r="E40" s="945"/>
      <c r="F40" s="945"/>
      <c r="G40" s="945"/>
      <c r="H40" s="945"/>
      <c r="I40" s="945"/>
      <c r="J40" s="945"/>
    </row>
    <row r="41" spans="1:10" ht="34.5" customHeight="1">
      <c r="A41" s="946"/>
      <c r="B41" s="946"/>
      <c r="C41" s="946"/>
      <c r="D41" s="946"/>
      <c r="E41" s="946"/>
      <c r="F41" s="946"/>
      <c r="G41" s="946"/>
      <c r="H41" s="946"/>
      <c r="I41" s="946"/>
      <c r="J41" s="946"/>
    </row>
    <row r="42" spans="1:10" ht="15">
      <c r="A42" s="413" t="s">
        <v>3141</v>
      </c>
      <c r="B42" s="413"/>
      <c r="C42" s="413"/>
      <c r="D42" s="439"/>
      <c r="E42" s="413" t="s">
        <v>3140</v>
      </c>
      <c r="F42" s="413"/>
      <c r="G42" s="438"/>
      <c r="H42" s="440"/>
      <c r="I42" s="440"/>
      <c r="J42" s="567" t="s">
        <v>4009</v>
      </c>
    </row>
    <row r="43" spans="1:10" ht="14.25">
      <c r="A43" s="413" t="s">
        <v>3097</v>
      </c>
      <c r="B43" s="413"/>
      <c r="C43" s="413"/>
      <c r="D43" s="439"/>
      <c r="E43" s="413" t="s">
        <v>3096</v>
      </c>
      <c r="F43" s="413"/>
      <c r="G43" s="438"/>
      <c r="H43" s="956" t="s">
        <v>3139</v>
      </c>
      <c r="I43" s="956"/>
      <c r="J43" s="956"/>
    </row>
    <row r="49" spans="1:7" ht="23.25">
      <c r="A49" s="957" t="s">
        <v>3138</v>
      </c>
      <c r="B49" s="957"/>
      <c r="C49" s="957"/>
      <c r="D49" s="957"/>
      <c r="E49" s="957"/>
      <c r="F49" s="957"/>
      <c r="G49" s="957"/>
    </row>
    <row r="50" spans="1:7" ht="23.25">
      <c r="A50" s="958" t="s">
        <v>3137</v>
      </c>
      <c r="B50" s="958"/>
      <c r="C50" s="958"/>
      <c r="D50" s="958"/>
      <c r="E50" s="958"/>
      <c r="F50" s="958"/>
      <c r="G50" s="958"/>
    </row>
    <row r="51" spans="1:7" ht="23.25">
      <c r="A51" s="958" t="s">
        <v>3136</v>
      </c>
      <c r="B51" s="958"/>
      <c r="C51" s="958"/>
      <c r="D51" s="958"/>
      <c r="E51" s="958"/>
      <c r="F51" s="958"/>
      <c r="G51" s="958"/>
    </row>
    <row r="52" spans="1:7" ht="15">
      <c r="C52" s="437"/>
      <c r="D52" s="437"/>
      <c r="E52" s="959" t="s">
        <v>4011</v>
      </c>
      <c r="F52" s="959"/>
      <c r="G52" s="959"/>
    </row>
    <row r="53" spans="1:7" ht="16.5" thickBot="1">
      <c r="C53" s="437"/>
      <c r="D53" s="437"/>
      <c r="E53" s="437"/>
      <c r="F53" s="437"/>
      <c r="G53" s="436"/>
    </row>
    <row r="54" spans="1:7" ht="13.5" thickTop="1">
      <c r="A54" s="435"/>
      <c r="B54" s="434" t="s">
        <v>3135</v>
      </c>
      <c r="C54" s="947" t="s">
        <v>3134</v>
      </c>
      <c r="D54" s="434" t="s">
        <v>3133</v>
      </c>
      <c r="E54" s="434" t="s">
        <v>3132</v>
      </c>
      <c r="F54" s="947" t="s">
        <v>3131</v>
      </c>
      <c r="G54" s="434" t="s">
        <v>3130</v>
      </c>
    </row>
    <row r="55" spans="1:7">
      <c r="A55" s="433" t="s">
        <v>3129</v>
      </c>
      <c r="B55" s="432" t="s">
        <v>3128</v>
      </c>
      <c r="C55" s="948"/>
      <c r="D55" s="432" t="s">
        <v>3127</v>
      </c>
      <c r="E55" s="432" t="s">
        <v>3126</v>
      </c>
      <c r="F55" s="948"/>
      <c r="G55" s="432" t="s">
        <v>3125</v>
      </c>
    </row>
    <row r="56" spans="1:7" ht="13.5" thickBot="1">
      <c r="A56" s="431"/>
      <c r="B56" s="430" t="s">
        <v>3124</v>
      </c>
      <c r="C56" s="430" t="s">
        <v>3122</v>
      </c>
      <c r="D56" s="430" t="s">
        <v>3122</v>
      </c>
      <c r="E56" s="430" t="s">
        <v>3123</v>
      </c>
      <c r="F56" s="430" t="s">
        <v>3122</v>
      </c>
      <c r="G56" s="430" t="s">
        <v>3122</v>
      </c>
    </row>
    <row r="57" spans="1:7" ht="15.75" thickTop="1">
      <c r="A57" s="429" t="s">
        <v>3121</v>
      </c>
      <c r="B57" s="422">
        <v>258.64</v>
      </c>
      <c r="C57" s="422">
        <v>630.04999999999995</v>
      </c>
      <c r="D57" s="422">
        <v>1043.4000000000001</v>
      </c>
      <c r="E57" s="422">
        <v>242.91</v>
      </c>
      <c r="F57" s="422">
        <v>115.09</v>
      </c>
      <c r="G57" s="421">
        <v>53.06</v>
      </c>
    </row>
    <row r="58" spans="1:7" ht="15">
      <c r="A58" s="427" t="s">
        <v>3120</v>
      </c>
      <c r="B58" s="422">
        <v>332.15</v>
      </c>
      <c r="C58" s="422">
        <v>723.88</v>
      </c>
      <c r="D58" s="422">
        <v>1501.4</v>
      </c>
      <c r="E58" s="422">
        <v>270.16000000000003</v>
      </c>
      <c r="F58" s="422">
        <v>120.2</v>
      </c>
      <c r="G58" s="421">
        <v>59.4</v>
      </c>
    </row>
    <row r="59" spans="1:7" ht="15">
      <c r="A59" s="427" t="s">
        <v>3119</v>
      </c>
      <c r="B59" s="422">
        <v>383.88</v>
      </c>
      <c r="C59" s="422">
        <v>788.36</v>
      </c>
      <c r="D59" s="422">
        <v>1590.61</v>
      </c>
      <c r="E59" s="422">
        <v>270.16000000000003</v>
      </c>
      <c r="F59" s="422">
        <v>120.2</v>
      </c>
      <c r="G59" s="421">
        <v>59.4</v>
      </c>
    </row>
    <row r="60" spans="1:7" ht="15">
      <c r="A60" s="427" t="s">
        <v>3118</v>
      </c>
      <c r="B60" s="422">
        <v>449.22</v>
      </c>
      <c r="C60" s="422">
        <v>996.51</v>
      </c>
      <c r="D60" s="422">
        <v>2111.96</v>
      </c>
      <c r="E60" s="422">
        <v>284.7</v>
      </c>
      <c r="F60" s="422">
        <v>160.88</v>
      </c>
      <c r="G60" s="421">
        <v>64.260000000000005</v>
      </c>
    </row>
    <row r="61" spans="1:7" ht="15">
      <c r="A61" s="427" t="s">
        <v>3117</v>
      </c>
      <c r="B61" s="422">
        <v>520</v>
      </c>
      <c r="C61" s="422">
        <v>1084.47</v>
      </c>
      <c r="D61" s="422">
        <v>2355.2800000000002</v>
      </c>
      <c r="E61" s="422">
        <v>308.41000000000003</v>
      </c>
      <c r="F61" s="422">
        <v>180.25</v>
      </c>
      <c r="G61" s="421">
        <v>70.61</v>
      </c>
    </row>
    <row r="62" spans="1:7" ht="15">
      <c r="A62" s="427" t="s">
        <v>3116</v>
      </c>
      <c r="B62" s="422">
        <v>612.57000000000005</v>
      </c>
      <c r="C62" s="422">
        <v>1318.99</v>
      </c>
      <c r="D62" s="422">
        <v>3206.51</v>
      </c>
      <c r="E62" s="422">
        <v>331.07</v>
      </c>
      <c r="F62" s="422">
        <v>201.53</v>
      </c>
      <c r="G62" s="421">
        <v>76.59</v>
      </c>
    </row>
    <row r="63" spans="1:7" ht="15">
      <c r="A63" s="427" t="s">
        <v>3115</v>
      </c>
      <c r="B63" s="422">
        <v>865.76</v>
      </c>
      <c r="C63" s="422">
        <v>2016.61</v>
      </c>
      <c r="D63" s="422">
        <v>3939.93</v>
      </c>
      <c r="E63" s="422">
        <v>374.99</v>
      </c>
      <c r="F63" s="422">
        <v>276.89</v>
      </c>
      <c r="G63" s="421">
        <v>90.79</v>
      </c>
    </row>
    <row r="64" spans="1:7" ht="15">
      <c r="A64" s="427" t="s">
        <v>3114</v>
      </c>
      <c r="B64" s="422">
        <v>1162.52</v>
      </c>
      <c r="C64" s="422">
        <v>2995.41</v>
      </c>
      <c r="D64" s="422">
        <v>4584.54</v>
      </c>
      <c r="E64" s="422">
        <v>408.63</v>
      </c>
      <c r="F64" s="422">
        <v>297.77</v>
      </c>
      <c r="G64" s="421">
        <v>98.26</v>
      </c>
    </row>
    <row r="65" spans="1:7" ht="15">
      <c r="A65" s="427" t="s">
        <v>3113</v>
      </c>
      <c r="B65" s="422">
        <v>1334.04</v>
      </c>
      <c r="C65" s="422">
        <v>4231.8</v>
      </c>
      <c r="D65" s="422">
        <v>6045.59</v>
      </c>
      <c r="E65" s="422">
        <v>477.32</v>
      </c>
      <c r="F65" s="422">
        <v>358.27</v>
      </c>
      <c r="G65" s="421">
        <v>106.09</v>
      </c>
    </row>
    <row r="66" spans="1:7" ht="15">
      <c r="A66" s="427" t="s">
        <v>3112</v>
      </c>
      <c r="B66" s="422">
        <v>2072.59</v>
      </c>
      <c r="C66" s="422">
        <v>5863.34</v>
      </c>
      <c r="D66" s="422">
        <v>8900.85</v>
      </c>
      <c r="E66" s="422">
        <v>584.24</v>
      </c>
      <c r="F66" s="422">
        <v>415.8</v>
      </c>
      <c r="G66" s="421">
        <v>130.75</v>
      </c>
    </row>
    <row r="67" spans="1:7" ht="15">
      <c r="A67" s="427" t="s">
        <v>3111</v>
      </c>
      <c r="B67" s="422">
        <v>3111.85</v>
      </c>
      <c r="C67" s="422">
        <v>8693.0300000000007</v>
      </c>
      <c r="D67" s="422">
        <v>12634.99</v>
      </c>
      <c r="E67" s="422">
        <v>716.68</v>
      </c>
      <c r="F67" s="422">
        <v>928.4</v>
      </c>
      <c r="G67" s="421">
        <v>162.88</v>
      </c>
    </row>
    <row r="68" spans="1:7" ht="15">
      <c r="A68" s="427" t="s">
        <v>3110</v>
      </c>
      <c r="B68" s="422">
        <v>3714.52</v>
      </c>
      <c r="C68" s="422">
        <v>11344.28</v>
      </c>
      <c r="D68" s="422">
        <v>16086.75</v>
      </c>
      <c r="E68" s="422">
        <v>799.55</v>
      </c>
      <c r="F68" s="422">
        <v>1050.56</v>
      </c>
      <c r="G68" s="421">
        <v>181.55</v>
      </c>
    </row>
    <row r="69" spans="1:7" ht="15">
      <c r="A69" s="427" t="s">
        <v>3109</v>
      </c>
      <c r="B69" s="422">
        <v>5261.01</v>
      </c>
      <c r="C69" s="422">
        <v>14440.38</v>
      </c>
      <c r="D69" s="422">
        <v>22388.34</v>
      </c>
      <c r="E69" s="422">
        <v>973.74</v>
      </c>
      <c r="F69" s="422">
        <v>1155.48</v>
      </c>
      <c r="G69" s="421">
        <v>202.84</v>
      </c>
    </row>
    <row r="70" spans="1:7" ht="15">
      <c r="A70" s="427" t="s">
        <v>3108</v>
      </c>
      <c r="B70" s="422">
        <v>5450.26</v>
      </c>
      <c r="C70" s="422">
        <v>21439.42</v>
      </c>
      <c r="D70" s="422">
        <v>25608.35</v>
      </c>
      <c r="E70" s="422">
        <v>1207.45</v>
      </c>
      <c r="F70" s="422">
        <v>1284.1099999999999</v>
      </c>
      <c r="G70" s="421">
        <v>226.76</v>
      </c>
    </row>
    <row r="71" spans="1:7" ht="15">
      <c r="A71" s="427" t="s">
        <v>3107</v>
      </c>
      <c r="B71" s="422">
        <v>6316.27</v>
      </c>
      <c r="C71" s="422">
        <v>22433.64</v>
      </c>
      <c r="D71" s="422">
        <v>34800.019999999997</v>
      </c>
      <c r="E71" s="423"/>
      <c r="F71" s="422">
        <v>1392.94</v>
      </c>
      <c r="G71" s="421">
        <v>252.9</v>
      </c>
    </row>
    <row r="72" spans="1:7" ht="15">
      <c r="A72" s="427" t="s">
        <v>3106</v>
      </c>
      <c r="B72" s="422">
        <v>8461.6200000000008</v>
      </c>
      <c r="C72" s="422">
        <v>32388.57</v>
      </c>
      <c r="D72" s="422">
        <v>41580.44</v>
      </c>
      <c r="E72" s="423"/>
      <c r="F72" s="422">
        <v>1790.23</v>
      </c>
      <c r="G72" s="421">
        <v>282.04000000000002</v>
      </c>
    </row>
    <row r="73" spans="1:7" ht="15">
      <c r="A73" s="427" t="s">
        <v>3105</v>
      </c>
      <c r="B73" s="423">
        <v>10256.51</v>
      </c>
      <c r="C73" s="423">
        <v>60672.79</v>
      </c>
      <c r="D73" s="423">
        <v>49675.22</v>
      </c>
      <c r="E73" s="423"/>
      <c r="F73" s="423">
        <v>2017.62</v>
      </c>
      <c r="G73" s="428">
        <v>314.55</v>
      </c>
    </row>
    <row r="74" spans="1:7" ht="15">
      <c r="A74" s="427" t="s">
        <v>3104</v>
      </c>
      <c r="B74" s="422">
        <v>13349.05</v>
      </c>
      <c r="C74" s="422">
        <v>143524.29</v>
      </c>
      <c r="D74" s="422">
        <v>66710.62</v>
      </c>
      <c r="E74" s="423"/>
      <c r="F74" s="422">
        <v>2313.88</v>
      </c>
      <c r="G74" s="421">
        <v>350.04</v>
      </c>
    </row>
    <row r="75" spans="1:7" ht="15">
      <c r="A75" s="426" t="s">
        <v>3103</v>
      </c>
      <c r="B75" s="422">
        <v>15796.85</v>
      </c>
      <c r="C75" s="422">
        <v>183930.33</v>
      </c>
      <c r="D75" s="422">
        <v>79564.17</v>
      </c>
      <c r="E75" s="425"/>
      <c r="F75" s="422">
        <v>2454.21</v>
      </c>
      <c r="G75" s="421">
        <v>392.63</v>
      </c>
    </row>
    <row r="76" spans="1:7" ht="15">
      <c r="A76" s="424" t="s">
        <v>3102</v>
      </c>
      <c r="B76" s="422">
        <v>19536.87</v>
      </c>
      <c r="C76" s="422">
        <v>245049.26</v>
      </c>
      <c r="D76" s="422">
        <v>103977.09</v>
      </c>
      <c r="E76" s="423"/>
      <c r="F76" s="422">
        <v>2679.98</v>
      </c>
      <c r="G76" s="421">
        <v>464.36</v>
      </c>
    </row>
    <row r="77" spans="1:7" ht="15.75" thickBot="1">
      <c r="A77" s="420" t="s">
        <v>3101</v>
      </c>
      <c r="B77" s="418">
        <v>22596.99</v>
      </c>
      <c r="C77" s="418">
        <v>264228.98</v>
      </c>
      <c r="D77" s="418">
        <v>126296.87</v>
      </c>
      <c r="E77" s="419"/>
      <c r="F77" s="418">
        <v>2917.13</v>
      </c>
      <c r="G77" s="417">
        <v>506.57</v>
      </c>
    </row>
    <row r="78" spans="1:7" ht="13.5" thickTop="1"/>
  </sheetData>
  <mergeCells count="15">
    <mergeCell ref="C54:C55"/>
    <mergeCell ref="F54:F55"/>
    <mergeCell ref="A40:J41"/>
    <mergeCell ref="H43:J43"/>
    <mergeCell ref="A49:G49"/>
    <mergeCell ref="A50:G50"/>
    <mergeCell ref="A51:G51"/>
    <mergeCell ref="E52:G52"/>
    <mergeCell ref="A1:J2"/>
    <mergeCell ref="C10:C11"/>
    <mergeCell ref="H4:J4"/>
    <mergeCell ref="F10:H10"/>
    <mergeCell ref="A7:J7"/>
    <mergeCell ref="A8:J8"/>
    <mergeCell ref="A9:J9"/>
  </mergeCells>
  <printOptions horizontalCentered="1"/>
  <pageMargins left="0.19685039370078741" right="0.19685039370078741" top="0.19685039370078741" bottom="0.19685039370078741" header="0" footer="0.23622047244094491"/>
  <pageSetup paperSize="9" scale="9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K115"/>
  <sheetViews>
    <sheetView showGridLines="0" workbookViewId="0">
      <selection sqref="A1:K2"/>
    </sheetView>
  </sheetViews>
  <sheetFormatPr defaultRowHeight="12.75"/>
  <cols>
    <col min="1" max="3" width="9.140625" style="259"/>
    <col min="4" max="4" width="10.85546875" style="259" customWidth="1"/>
    <col min="5" max="5" width="6.7109375" style="259" customWidth="1"/>
    <col min="6" max="6" width="9.140625" style="259"/>
    <col min="7" max="7" width="11.7109375" style="259" customWidth="1"/>
    <col min="8" max="9" width="9.140625" style="259"/>
    <col min="10" max="10" width="10.5703125" style="259" customWidth="1"/>
    <col min="11" max="11" width="11.42578125" style="259" customWidth="1"/>
    <col min="12" max="16384" width="9.140625" style="259"/>
  </cols>
  <sheetData>
    <row r="1" spans="1:11" ht="12.75" customHeight="1">
      <c r="A1" s="944" t="s">
        <v>3211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</row>
    <row r="2" spans="1:11" ht="30" customHeight="1" thickBot="1">
      <c r="A2" s="968"/>
      <c r="B2" s="968"/>
      <c r="C2" s="968"/>
      <c r="D2" s="968"/>
      <c r="E2" s="968"/>
      <c r="F2" s="968"/>
      <c r="G2" s="968"/>
      <c r="H2" s="968"/>
      <c r="I2" s="968"/>
      <c r="J2" s="968"/>
      <c r="K2" s="968"/>
    </row>
    <row r="3" spans="1:11" ht="14.25" thickTop="1">
      <c r="A3" s="413" t="s">
        <v>3099</v>
      </c>
      <c r="B3" s="413"/>
      <c r="C3" s="413"/>
      <c r="D3" s="413"/>
      <c r="E3" s="413"/>
      <c r="F3" s="397"/>
      <c r="G3" s="397"/>
      <c r="H3" s="413" t="s">
        <v>3098</v>
      </c>
      <c r="I3" s="413"/>
      <c r="J3" s="455"/>
      <c r="K3" s="413"/>
    </row>
    <row r="4" spans="1:11" ht="13.5">
      <c r="A4" s="413" t="s">
        <v>3097</v>
      </c>
      <c r="B4" s="413"/>
      <c r="C4" s="413"/>
      <c r="D4" s="413"/>
      <c r="E4" s="413"/>
      <c r="F4" s="397"/>
      <c r="G4" s="397"/>
      <c r="H4" s="413" t="s">
        <v>3210</v>
      </c>
      <c r="I4" s="413"/>
      <c r="J4" s="413"/>
      <c r="K4" s="413"/>
    </row>
    <row r="5" spans="1:11" ht="12" customHeight="1">
      <c r="A5" s="397"/>
      <c r="B5" s="479"/>
      <c r="C5" s="479"/>
      <c r="D5" s="479"/>
      <c r="E5" s="479"/>
      <c r="F5" s="479"/>
      <c r="G5" s="479"/>
      <c r="H5" s="479"/>
      <c r="I5" s="397"/>
      <c r="J5" s="397"/>
      <c r="K5" s="397"/>
    </row>
    <row r="6" spans="1:11" ht="12.75" customHeight="1">
      <c r="A6" s="478"/>
      <c r="B6" s="973" t="s">
        <v>3209</v>
      </c>
      <c r="C6" s="973"/>
      <c r="D6" s="973"/>
      <c r="E6" s="973"/>
      <c r="F6" s="973"/>
      <c r="G6" s="973"/>
      <c r="H6" s="973"/>
      <c r="I6" s="974"/>
      <c r="J6" s="477"/>
      <c r="K6" s="567" t="s">
        <v>4009</v>
      </c>
    </row>
    <row r="7" spans="1:11">
      <c r="A7" s="476"/>
      <c r="B7" s="975"/>
      <c r="C7" s="975"/>
      <c r="D7" s="975"/>
      <c r="E7" s="975"/>
      <c r="F7" s="975"/>
      <c r="G7" s="975"/>
      <c r="H7" s="975"/>
      <c r="I7" s="976"/>
      <c r="J7" s="262"/>
      <c r="K7" s="459"/>
    </row>
    <row r="8" spans="1:11">
      <c r="A8" s="476"/>
      <c r="B8" s="471"/>
      <c r="C8" s="471"/>
      <c r="D8" s="471"/>
      <c r="E8" s="471"/>
      <c r="F8" s="471"/>
      <c r="G8" s="262"/>
      <c r="H8" s="262"/>
      <c r="I8" s="471"/>
      <c r="J8" s="412" t="s">
        <v>3095</v>
      </c>
      <c r="K8" s="475"/>
    </row>
    <row r="9" spans="1:11" ht="29.25">
      <c r="A9" s="969" t="s">
        <v>3033</v>
      </c>
      <c r="B9" s="970"/>
      <c r="C9" s="971"/>
      <c r="D9" s="473" t="s">
        <v>3208</v>
      </c>
      <c r="E9" s="474"/>
      <c r="F9" s="262"/>
      <c r="G9" s="471"/>
      <c r="H9" s="972" t="s">
        <v>3033</v>
      </c>
      <c r="I9" s="972"/>
      <c r="J9" s="972"/>
      <c r="K9" s="473" t="s">
        <v>3208</v>
      </c>
    </row>
    <row r="10" spans="1:11" ht="14.1" customHeight="1">
      <c r="A10" s="977" t="s">
        <v>3207</v>
      </c>
      <c r="B10" s="908"/>
      <c r="C10" s="909"/>
      <c r="D10" s="463">
        <v>420</v>
      </c>
      <c r="E10" s="472"/>
      <c r="F10" s="262"/>
      <c r="G10" s="471"/>
      <c r="H10" s="912" t="s">
        <v>3206</v>
      </c>
      <c r="I10" s="912"/>
      <c r="J10" s="912"/>
      <c r="K10" s="463">
        <v>3960</v>
      </c>
    </row>
    <row r="11" spans="1:11" ht="14.1" customHeight="1">
      <c r="A11" s="977" t="s">
        <v>3205</v>
      </c>
      <c r="B11" s="908"/>
      <c r="C11" s="909"/>
      <c r="D11" s="463">
        <v>561.6</v>
      </c>
      <c r="E11" s="472"/>
      <c r="F11" s="262"/>
      <c r="G11" s="471"/>
      <c r="H11" s="912" t="s">
        <v>3204</v>
      </c>
      <c r="I11" s="912"/>
      <c r="J11" s="912"/>
      <c r="K11" s="463">
        <v>5961.6</v>
      </c>
    </row>
    <row r="12" spans="1:11" ht="14.1" customHeight="1">
      <c r="A12" s="977" t="s">
        <v>3203</v>
      </c>
      <c r="B12" s="908"/>
      <c r="C12" s="909"/>
      <c r="D12" s="463">
        <v>864</v>
      </c>
      <c r="E12" s="461"/>
      <c r="F12" s="262"/>
      <c r="G12" s="471"/>
      <c r="H12" s="912" t="s">
        <v>3202</v>
      </c>
      <c r="I12" s="912"/>
      <c r="J12" s="912"/>
      <c r="K12" s="463">
        <v>7675.2</v>
      </c>
    </row>
    <row r="13" spans="1:11" ht="14.1" customHeight="1">
      <c r="A13" s="965" t="s">
        <v>3201</v>
      </c>
      <c r="B13" s="966"/>
      <c r="C13" s="967"/>
      <c r="D13" s="463">
        <v>70.56</v>
      </c>
      <c r="E13" s="262"/>
      <c r="F13" s="262"/>
      <c r="G13" s="471"/>
      <c r="H13" s="912" t="s">
        <v>3200</v>
      </c>
      <c r="I13" s="912"/>
      <c r="J13" s="912"/>
      <c r="K13" s="463">
        <v>10224</v>
      </c>
    </row>
    <row r="14" spans="1:11" ht="14.1" customHeight="1">
      <c r="A14" s="965" t="s">
        <v>3199</v>
      </c>
      <c r="B14" s="966"/>
      <c r="C14" s="967"/>
      <c r="D14" s="463">
        <v>184.56</v>
      </c>
      <c r="E14" s="471"/>
      <c r="F14" s="471"/>
      <c r="G14" s="471"/>
      <c r="H14" s="912" t="s">
        <v>3198</v>
      </c>
      <c r="I14" s="912"/>
      <c r="J14" s="912"/>
      <c r="K14" s="463">
        <v>12960</v>
      </c>
    </row>
    <row r="15" spans="1:11" ht="14.1" customHeight="1">
      <c r="A15" s="965" t="s">
        <v>3197</v>
      </c>
      <c r="B15" s="966"/>
      <c r="C15" s="967"/>
      <c r="D15" s="463">
        <v>52.6</v>
      </c>
      <c r="E15" s="262"/>
      <c r="F15" s="262"/>
      <c r="G15" s="262"/>
      <c r="H15" s="912" t="s">
        <v>3196</v>
      </c>
      <c r="I15" s="912"/>
      <c r="J15" s="912"/>
      <c r="K15" s="463">
        <v>20203.2</v>
      </c>
    </row>
    <row r="16" spans="1:11" ht="14.1" customHeight="1">
      <c r="A16" s="965" t="s">
        <v>3195</v>
      </c>
      <c r="B16" s="966"/>
      <c r="C16" s="967"/>
      <c r="D16" s="463">
        <v>97.06</v>
      </c>
      <c r="E16" s="262"/>
      <c r="F16" s="262"/>
      <c r="G16" s="262"/>
      <c r="H16" s="912" t="s">
        <v>3194</v>
      </c>
      <c r="I16" s="912"/>
      <c r="J16" s="912"/>
      <c r="K16" s="463">
        <v>29088</v>
      </c>
    </row>
    <row r="17" spans="1:11" ht="14.1" customHeight="1">
      <c r="A17" s="965" t="s">
        <v>3193</v>
      </c>
      <c r="B17" s="966"/>
      <c r="C17" s="967"/>
      <c r="D17" s="463">
        <v>233.86</v>
      </c>
      <c r="E17" s="262"/>
      <c r="F17" s="262"/>
      <c r="G17" s="262"/>
      <c r="H17" s="912" t="s">
        <v>3192</v>
      </c>
      <c r="I17" s="912"/>
      <c r="J17" s="912"/>
      <c r="K17" s="463" t="s">
        <v>2889</v>
      </c>
    </row>
    <row r="18" spans="1:11" ht="14.1" customHeight="1">
      <c r="A18" s="965" t="s">
        <v>3191</v>
      </c>
      <c r="B18" s="966"/>
      <c r="C18" s="967"/>
      <c r="D18" s="463">
        <v>64.599999999999994</v>
      </c>
      <c r="E18" s="461"/>
      <c r="F18" s="262"/>
      <c r="G18" s="262"/>
      <c r="H18" s="912" t="s">
        <v>3190</v>
      </c>
      <c r="I18" s="912"/>
      <c r="J18" s="912"/>
      <c r="K18" s="463" t="s">
        <v>2889</v>
      </c>
    </row>
    <row r="19" spans="1:11" ht="14.1" customHeight="1">
      <c r="A19" s="965" t="s">
        <v>3189</v>
      </c>
      <c r="B19" s="966"/>
      <c r="C19" s="967"/>
      <c r="D19" s="463">
        <v>128</v>
      </c>
      <c r="E19" s="461"/>
      <c r="F19" s="262"/>
      <c r="G19" s="465"/>
      <c r="H19" s="912" t="s">
        <v>3188</v>
      </c>
      <c r="I19" s="912"/>
      <c r="J19" s="912"/>
      <c r="K19" s="463" t="s">
        <v>2889</v>
      </c>
    </row>
    <row r="20" spans="1:11" ht="14.1" customHeight="1">
      <c r="A20" s="965" t="s">
        <v>3187</v>
      </c>
      <c r="B20" s="966"/>
      <c r="C20" s="967"/>
      <c r="D20" s="463">
        <v>336</v>
      </c>
      <c r="E20" s="461"/>
      <c r="F20" s="262"/>
      <c r="G20" s="465"/>
      <c r="H20" s="912" t="s">
        <v>3186</v>
      </c>
      <c r="I20" s="912"/>
      <c r="J20" s="912"/>
      <c r="K20" s="463" t="s">
        <v>2889</v>
      </c>
    </row>
    <row r="21" spans="1:11" ht="14.1" customHeight="1">
      <c r="A21" s="965" t="s">
        <v>3185</v>
      </c>
      <c r="B21" s="966"/>
      <c r="C21" s="967"/>
      <c r="D21" s="463">
        <v>85</v>
      </c>
      <c r="E21" s="468"/>
      <c r="F21" s="262"/>
      <c r="G21" s="465"/>
      <c r="H21" s="912" t="s">
        <v>3184</v>
      </c>
      <c r="I21" s="912"/>
      <c r="J21" s="912"/>
      <c r="K21" s="463" t="s">
        <v>2889</v>
      </c>
    </row>
    <row r="22" spans="1:11" ht="14.1" customHeight="1">
      <c r="A22" s="965" t="s">
        <v>3183</v>
      </c>
      <c r="B22" s="966"/>
      <c r="C22" s="967"/>
      <c r="D22" s="463">
        <v>174.24</v>
      </c>
      <c r="E22" s="468"/>
      <c r="F22" s="262"/>
      <c r="G22" s="465"/>
      <c r="H22" s="465"/>
      <c r="I22" s="262"/>
      <c r="J22" s="262"/>
      <c r="K22" s="459"/>
    </row>
    <row r="23" spans="1:11" ht="14.1" customHeight="1">
      <c r="A23" s="965" t="s">
        <v>3182</v>
      </c>
      <c r="B23" s="966"/>
      <c r="C23" s="967"/>
      <c r="D23" s="463">
        <v>405.6</v>
      </c>
      <c r="E23" s="468"/>
      <c r="F23" s="262"/>
      <c r="G23" s="465"/>
      <c r="H23" s="465"/>
      <c r="I23" s="262"/>
      <c r="J23" s="262"/>
      <c r="K23" s="459"/>
    </row>
    <row r="24" spans="1:11" ht="14.1" customHeight="1">
      <c r="A24" s="469" t="s">
        <v>3181</v>
      </c>
      <c r="B24" s="282"/>
      <c r="C24" s="282"/>
      <c r="D24" s="463">
        <v>87.6</v>
      </c>
      <c r="E24" s="468"/>
      <c r="F24" s="262"/>
      <c r="G24" s="465"/>
      <c r="H24" s="465"/>
      <c r="I24" s="262"/>
      <c r="J24" s="262"/>
      <c r="K24" s="459"/>
    </row>
    <row r="25" spans="1:11" ht="14.1" customHeight="1">
      <c r="A25" s="469" t="s">
        <v>3180</v>
      </c>
      <c r="B25" s="282"/>
      <c r="C25" s="282"/>
      <c r="D25" s="463">
        <v>153.36000000000001</v>
      </c>
      <c r="E25" s="468"/>
      <c r="F25" s="262"/>
      <c r="G25" s="465"/>
      <c r="H25" s="465"/>
      <c r="I25" s="262"/>
      <c r="J25" s="262"/>
      <c r="K25" s="470"/>
    </row>
    <row r="26" spans="1:11" ht="14.1" customHeight="1">
      <c r="A26" s="469" t="s">
        <v>3179</v>
      </c>
      <c r="B26" s="282"/>
      <c r="C26" s="282"/>
      <c r="D26" s="463">
        <v>247.75</v>
      </c>
      <c r="E26" s="468"/>
      <c r="F26" s="262"/>
      <c r="G26" s="465"/>
      <c r="H26" s="465"/>
      <c r="I26" s="262"/>
      <c r="J26" s="262"/>
      <c r="K26" s="459"/>
    </row>
    <row r="27" spans="1:11" ht="14.1" customHeight="1">
      <c r="A27" s="469" t="s">
        <v>3178</v>
      </c>
      <c r="B27" s="282"/>
      <c r="C27" s="282"/>
      <c r="D27" s="463">
        <v>366.9</v>
      </c>
      <c r="E27" s="468"/>
      <c r="F27" s="262"/>
      <c r="G27" s="465"/>
      <c r="H27" s="465"/>
      <c r="I27" s="262"/>
      <c r="J27" s="262"/>
      <c r="K27" s="459"/>
    </row>
    <row r="28" spans="1:11" ht="14.1" customHeight="1">
      <c r="A28" s="469" t="s">
        <v>3177</v>
      </c>
      <c r="B28" s="282"/>
      <c r="C28" s="282"/>
      <c r="D28" s="463">
        <v>465.6</v>
      </c>
      <c r="E28" s="468"/>
      <c r="F28" s="262"/>
      <c r="G28" s="465"/>
      <c r="H28" s="465"/>
      <c r="I28" s="262"/>
      <c r="J28" s="262"/>
      <c r="K28" s="459"/>
    </row>
    <row r="29" spans="1:11" ht="14.1" customHeight="1">
      <c r="A29" s="469" t="s">
        <v>3176</v>
      </c>
      <c r="B29" s="282"/>
      <c r="C29" s="282"/>
      <c r="D29" s="463">
        <v>109</v>
      </c>
      <c r="E29" s="468"/>
      <c r="F29" s="262"/>
      <c r="G29" s="465"/>
      <c r="H29" s="465"/>
      <c r="I29" s="262"/>
      <c r="J29" s="262"/>
      <c r="K29" s="459"/>
    </row>
    <row r="30" spans="1:11" ht="14.1" customHeight="1">
      <c r="A30" s="469" t="s">
        <v>3175</v>
      </c>
      <c r="B30" s="282"/>
      <c r="C30" s="282"/>
      <c r="D30" s="463">
        <v>175.47</v>
      </c>
      <c r="E30" s="468"/>
      <c r="F30" s="262"/>
      <c r="G30" s="465"/>
      <c r="H30" s="465"/>
      <c r="I30" s="262"/>
      <c r="J30" s="262"/>
      <c r="K30" s="459"/>
    </row>
    <row r="31" spans="1:11" ht="14.1" customHeight="1">
      <c r="A31" s="469" t="s">
        <v>3174</v>
      </c>
      <c r="B31" s="282"/>
      <c r="C31" s="282"/>
      <c r="D31" s="463">
        <v>252</v>
      </c>
      <c r="E31" s="468"/>
      <c r="F31" s="262"/>
      <c r="G31" s="465"/>
      <c r="H31" s="465"/>
      <c r="I31" s="262"/>
      <c r="J31" s="262"/>
      <c r="K31" s="459"/>
    </row>
    <row r="32" spans="1:11" ht="14.1" customHeight="1">
      <c r="A32" s="469" t="s">
        <v>3173</v>
      </c>
      <c r="B32" s="282"/>
      <c r="C32" s="282"/>
      <c r="D32" s="463">
        <v>397.2</v>
      </c>
      <c r="E32" s="468"/>
      <c r="F32" s="262"/>
      <c r="G32" s="465"/>
      <c r="H32" s="465"/>
      <c r="I32" s="262"/>
      <c r="J32" s="262"/>
      <c r="K32" s="459"/>
    </row>
    <row r="33" spans="1:11" ht="14.1" customHeight="1">
      <c r="A33" s="469" t="s">
        <v>3172</v>
      </c>
      <c r="B33" s="282"/>
      <c r="C33" s="282"/>
      <c r="D33" s="463">
        <v>576.15</v>
      </c>
      <c r="E33" s="468"/>
      <c r="F33" s="262"/>
      <c r="G33" s="465"/>
      <c r="H33" s="465"/>
      <c r="I33" s="262"/>
      <c r="J33" s="262"/>
      <c r="K33" s="459"/>
    </row>
    <row r="34" spans="1:11" ht="14.1" customHeight="1">
      <c r="A34" s="962" t="s">
        <v>3171</v>
      </c>
      <c r="B34" s="963"/>
      <c r="C34" s="964"/>
      <c r="D34" s="463">
        <v>321.7</v>
      </c>
      <c r="E34" s="468"/>
      <c r="F34" s="262"/>
      <c r="G34" s="465"/>
      <c r="H34" s="465"/>
      <c r="I34" s="262"/>
      <c r="J34" s="262"/>
      <c r="K34" s="459"/>
    </row>
    <row r="35" spans="1:11" ht="14.1" customHeight="1">
      <c r="A35" s="962" t="s">
        <v>3170</v>
      </c>
      <c r="B35" s="963"/>
      <c r="C35" s="964"/>
      <c r="D35" s="463">
        <v>389.2</v>
      </c>
      <c r="E35" s="468"/>
      <c r="F35" s="262"/>
      <c r="G35" s="465"/>
      <c r="H35" s="465"/>
      <c r="I35" s="262"/>
      <c r="J35" s="262"/>
      <c r="K35" s="459"/>
    </row>
    <row r="36" spans="1:11" ht="14.1" customHeight="1">
      <c r="A36" s="962" t="s">
        <v>3169</v>
      </c>
      <c r="B36" s="963"/>
      <c r="C36" s="964"/>
      <c r="D36" s="463">
        <v>595.5</v>
      </c>
      <c r="E36" s="468"/>
      <c r="F36" s="262"/>
      <c r="G36" s="465"/>
      <c r="H36" s="465"/>
      <c r="I36" s="262"/>
      <c r="J36" s="262"/>
      <c r="K36" s="459"/>
    </row>
    <row r="37" spans="1:11" ht="14.1" customHeight="1">
      <c r="A37" s="962" t="s">
        <v>3168</v>
      </c>
      <c r="B37" s="963"/>
      <c r="C37" s="964"/>
      <c r="D37" s="463">
        <v>540</v>
      </c>
      <c r="E37" s="468"/>
      <c r="F37" s="262"/>
      <c r="G37" s="465"/>
      <c r="H37" s="465"/>
      <c r="I37" s="262"/>
      <c r="J37" s="262"/>
      <c r="K37" s="459"/>
    </row>
    <row r="38" spans="1:11" ht="14.1" customHeight="1">
      <c r="A38" s="962" t="s">
        <v>3167</v>
      </c>
      <c r="B38" s="963"/>
      <c r="C38" s="964"/>
      <c r="D38" s="463">
        <v>333.6</v>
      </c>
      <c r="E38" s="468"/>
      <c r="F38" s="262"/>
      <c r="G38" s="465"/>
      <c r="H38" s="465"/>
      <c r="I38" s="467"/>
      <c r="J38" s="265"/>
      <c r="K38" s="466"/>
    </row>
    <row r="39" spans="1:11" ht="14.1" customHeight="1">
      <c r="A39" s="962" t="s">
        <v>3166</v>
      </c>
      <c r="B39" s="963"/>
      <c r="C39" s="964"/>
      <c r="D39" s="463">
        <v>167</v>
      </c>
      <c r="E39" s="468"/>
      <c r="F39" s="262"/>
      <c r="G39" s="465"/>
      <c r="H39" s="465"/>
      <c r="I39" s="467"/>
      <c r="J39" s="265"/>
      <c r="K39" s="466"/>
    </row>
    <row r="40" spans="1:11" ht="14.1" customHeight="1">
      <c r="A40" s="962" t="s">
        <v>3165</v>
      </c>
      <c r="B40" s="963"/>
      <c r="C40" s="964"/>
      <c r="D40" s="463">
        <v>165.5</v>
      </c>
      <c r="E40" s="465"/>
      <c r="F40" s="262"/>
      <c r="G40" s="465"/>
      <c r="H40" s="465"/>
      <c r="I40" s="265"/>
      <c r="J40" s="265"/>
      <c r="K40" s="466"/>
    </row>
    <row r="41" spans="1:11" ht="14.1" customHeight="1">
      <c r="A41" s="962" t="s">
        <v>3164</v>
      </c>
      <c r="B41" s="963"/>
      <c r="C41" s="964"/>
      <c r="D41" s="463">
        <v>130</v>
      </c>
      <c r="E41" s="262"/>
      <c r="F41" s="465"/>
      <c r="G41" s="465"/>
      <c r="H41" s="465"/>
      <c r="I41" s="465"/>
      <c r="J41" s="465"/>
      <c r="K41" s="464"/>
    </row>
    <row r="42" spans="1:11" ht="14.1" customHeight="1">
      <c r="A42" s="962" t="s">
        <v>3163</v>
      </c>
      <c r="B42" s="963"/>
      <c r="C42" s="964"/>
      <c r="D42" s="463">
        <v>249</v>
      </c>
      <c r="E42" s="262"/>
      <c r="F42" s="262"/>
      <c r="G42" s="262"/>
      <c r="H42" s="262"/>
      <c r="I42" s="262"/>
      <c r="J42" s="262"/>
      <c r="K42" s="459"/>
    </row>
    <row r="43" spans="1:11" ht="14.1" customHeight="1">
      <c r="A43" s="962" t="s">
        <v>3162</v>
      </c>
      <c r="B43" s="963"/>
      <c r="C43" s="964"/>
      <c r="D43" s="463">
        <v>630</v>
      </c>
      <c r="E43" s="262"/>
      <c r="F43" s="262"/>
      <c r="G43" s="262"/>
      <c r="H43" s="262"/>
      <c r="I43" s="262"/>
      <c r="J43" s="262"/>
      <c r="K43" s="459"/>
    </row>
    <row r="44" spans="1:11" ht="14.1" customHeight="1">
      <c r="A44" s="962" t="s">
        <v>3161</v>
      </c>
      <c r="B44" s="963"/>
      <c r="C44" s="964"/>
      <c r="D44" s="463">
        <v>302</v>
      </c>
      <c r="E44" s="262"/>
      <c r="F44" s="262"/>
      <c r="G44" s="262"/>
      <c r="H44" s="262"/>
      <c r="I44" s="262"/>
      <c r="J44" s="262"/>
      <c r="K44" s="459"/>
    </row>
    <row r="45" spans="1:11" ht="14.1" customHeight="1">
      <c r="A45" s="962" t="s">
        <v>3160</v>
      </c>
      <c r="B45" s="963"/>
      <c r="C45" s="964"/>
      <c r="D45" s="463">
        <v>219.6</v>
      </c>
      <c r="E45" s="262"/>
      <c r="F45" s="262"/>
      <c r="G45" s="262"/>
      <c r="H45" s="262"/>
      <c r="I45" s="262"/>
      <c r="J45" s="262"/>
      <c r="K45" s="459"/>
    </row>
    <row r="46" spans="1:11" ht="14.1" customHeight="1">
      <c r="A46" s="962" t="s">
        <v>3159</v>
      </c>
      <c r="B46" s="963"/>
      <c r="C46" s="964"/>
      <c r="D46" s="463">
        <v>130</v>
      </c>
      <c r="E46" s="262"/>
      <c r="F46" s="262"/>
      <c r="G46" s="262"/>
      <c r="H46" s="262"/>
      <c r="I46" s="262"/>
      <c r="J46" s="262"/>
      <c r="K46" s="459"/>
    </row>
    <row r="47" spans="1:11" ht="14.1" customHeight="1">
      <c r="A47" s="962" t="s">
        <v>3158</v>
      </c>
      <c r="B47" s="963"/>
      <c r="C47" s="964"/>
      <c r="D47" s="463">
        <v>160.80000000000001</v>
      </c>
      <c r="E47" s="262"/>
      <c r="F47" s="262"/>
      <c r="G47" s="262"/>
      <c r="H47" s="262"/>
      <c r="I47" s="262"/>
      <c r="J47" s="262"/>
      <c r="K47" s="459"/>
    </row>
    <row r="48" spans="1:11" ht="14.1" customHeight="1">
      <c r="A48" s="962" t="s">
        <v>3157</v>
      </c>
      <c r="B48" s="963"/>
      <c r="C48" s="964"/>
      <c r="D48" s="463">
        <v>422.4</v>
      </c>
      <c r="E48" s="262"/>
      <c r="F48" s="262"/>
      <c r="G48" s="262"/>
      <c r="H48" s="262"/>
      <c r="I48" s="262"/>
      <c r="J48" s="262"/>
      <c r="K48" s="459"/>
    </row>
    <row r="49" spans="1:11" ht="14.1" customHeight="1">
      <c r="A49" s="962" t="s">
        <v>3156</v>
      </c>
      <c r="B49" s="963"/>
      <c r="C49" s="964"/>
      <c r="D49" s="463">
        <v>253</v>
      </c>
      <c r="E49" s="262"/>
      <c r="F49" s="262"/>
      <c r="G49" s="262"/>
      <c r="H49" s="262"/>
      <c r="I49" s="262"/>
      <c r="J49" s="262"/>
      <c r="K49" s="459"/>
    </row>
    <row r="50" spans="1:11" ht="14.1" customHeight="1">
      <c r="A50" s="462"/>
      <c r="B50" s="265"/>
      <c r="C50" s="265"/>
      <c r="D50" s="461"/>
      <c r="E50" s="262"/>
      <c r="F50" s="262"/>
      <c r="G50" s="262"/>
      <c r="H50" s="262"/>
      <c r="I50" s="262"/>
      <c r="J50" s="262"/>
      <c r="K50" s="459"/>
    </row>
    <row r="51" spans="1:11" ht="14.1" customHeight="1">
      <c r="A51" s="460"/>
      <c r="B51" s="262"/>
      <c r="C51" s="262"/>
      <c r="D51" s="262"/>
      <c r="E51" s="262"/>
      <c r="F51" s="262"/>
      <c r="G51" s="262"/>
      <c r="H51" s="262"/>
      <c r="I51" s="262"/>
      <c r="J51" s="262"/>
      <c r="K51" s="459"/>
    </row>
    <row r="52" spans="1:11" ht="14.1" customHeight="1">
      <c r="A52" s="460"/>
      <c r="B52" s="262"/>
      <c r="C52" s="262"/>
      <c r="D52" s="262"/>
      <c r="E52" s="262"/>
      <c r="F52" s="262"/>
      <c r="G52" s="262"/>
      <c r="H52" s="262"/>
      <c r="I52" s="262"/>
      <c r="J52" s="262"/>
      <c r="K52" s="459"/>
    </row>
    <row r="53" spans="1:11" ht="14.1" customHeight="1">
      <c r="A53" s="460"/>
      <c r="B53" s="262"/>
      <c r="C53" s="262"/>
      <c r="D53" s="262"/>
      <c r="E53" s="262"/>
      <c r="F53" s="262"/>
      <c r="G53" s="262"/>
      <c r="H53" s="262"/>
      <c r="I53" s="262"/>
      <c r="J53" s="262"/>
      <c r="K53" s="459"/>
    </row>
    <row r="54" spans="1:11" ht="14.1" customHeight="1">
      <c r="A54" s="460"/>
      <c r="B54" s="262"/>
      <c r="C54" s="262"/>
      <c r="D54" s="262"/>
      <c r="E54" s="262"/>
      <c r="F54" s="262"/>
      <c r="G54" s="262"/>
      <c r="H54" s="262"/>
      <c r="I54" s="262"/>
      <c r="J54" s="262"/>
      <c r="K54" s="459"/>
    </row>
    <row r="55" spans="1:11" ht="14.1" customHeight="1">
      <c r="A55" s="460"/>
      <c r="B55" s="262"/>
      <c r="C55" s="262"/>
      <c r="D55" s="262"/>
      <c r="E55" s="262"/>
      <c r="F55" s="262"/>
      <c r="G55" s="262"/>
      <c r="H55" s="262"/>
      <c r="I55" s="262"/>
      <c r="J55" s="262"/>
      <c r="K55" s="459"/>
    </row>
    <row r="56" spans="1:11" ht="14.1" customHeight="1">
      <c r="A56" s="460"/>
      <c r="B56" s="262"/>
      <c r="C56" s="262"/>
      <c r="D56" s="262"/>
      <c r="E56" s="262"/>
      <c r="F56" s="262"/>
      <c r="G56" s="262"/>
      <c r="H56" s="262"/>
      <c r="I56" s="262"/>
      <c r="J56" s="262"/>
      <c r="K56" s="459"/>
    </row>
    <row r="57" spans="1:11" ht="14.1" customHeight="1">
      <c r="A57" s="771" t="s">
        <v>2507</v>
      </c>
      <c r="B57" s="808"/>
      <c r="C57" s="808"/>
      <c r="D57" s="808"/>
      <c r="E57" s="808"/>
      <c r="F57" s="808"/>
      <c r="G57" s="808"/>
      <c r="H57" s="808"/>
      <c r="I57" s="808"/>
      <c r="J57" s="808"/>
      <c r="K57" s="707"/>
    </row>
    <row r="58" spans="1:11" ht="14.1" customHeight="1">
      <c r="A58" s="771" t="s">
        <v>2508</v>
      </c>
      <c r="B58" s="751"/>
      <c r="C58" s="751"/>
      <c r="D58" s="751"/>
      <c r="E58" s="751"/>
      <c r="F58" s="751"/>
      <c r="G58" s="751"/>
      <c r="H58" s="751"/>
      <c r="I58" s="751"/>
      <c r="J58" s="751"/>
      <c r="K58" s="707"/>
    </row>
    <row r="59" spans="1:11" ht="14.1" customHeight="1">
      <c r="A59" s="960" t="s">
        <v>2996</v>
      </c>
      <c r="B59" s="961"/>
      <c r="C59" s="961"/>
      <c r="D59" s="961"/>
      <c r="E59" s="961"/>
      <c r="F59" s="961"/>
      <c r="G59" s="961"/>
      <c r="H59" s="961"/>
      <c r="I59" s="721"/>
      <c r="J59" s="721"/>
      <c r="K59" s="707"/>
    </row>
    <row r="60" spans="1:11" ht="14.1" customHeight="1">
      <c r="A60" s="458"/>
      <c r="B60" s="457"/>
      <c r="C60" s="457"/>
      <c r="D60" s="457"/>
      <c r="E60" s="457"/>
      <c r="F60" s="457"/>
      <c r="G60" s="457"/>
      <c r="H60" s="457"/>
      <c r="I60" s="457"/>
      <c r="J60" s="457"/>
      <c r="K60" s="456"/>
    </row>
    <row r="61" spans="1:11" ht="14.1" customHeight="1"/>
    <row r="62" spans="1:11" ht="14.1" customHeight="1"/>
    <row r="63" spans="1:11" ht="14.1" customHeight="1"/>
    <row r="64" spans="1:11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</sheetData>
  <mergeCells count="49">
    <mergeCell ref="H16:J16"/>
    <mergeCell ref="H17:J17"/>
    <mergeCell ref="A11:C11"/>
    <mergeCell ref="A12:C12"/>
    <mergeCell ref="H11:J11"/>
    <mergeCell ref="H12:J12"/>
    <mergeCell ref="H14:J14"/>
    <mergeCell ref="H15:J15"/>
    <mergeCell ref="A13:C13"/>
    <mergeCell ref="A14:C14"/>
    <mergeCell ref="A15:C15"/>
    <mergeCell ref="A1:K2"/>
    <mergeCell ref="A9:C9"/>
    <mergeCell ref="H9:J9"/>
    <mergeCell ref="H10:J10"/>
    <mergeCell ref="B6:I7"/>
    <mergeCell ref="A10:C10"/>
    <mergeCell ref="A18:C18"/>
    <mergeCell ref="A16:C16"/>
    <mergeCell ref="A17:C17"/>
    <mergeCell ref="A57:K57"/>
    <mergeCell ref="A20:C20"/>
    <mergeCell ref="A21:C21"/>
    <mergeCell ref="A47:C47"/>
    <mergeCell ref="A48:C48"/>
    <mergeCell ref="A22:C22"/>
    <mergeCell ref="A46:C46"/>
    <mergeCell ref="A23:C23"/>
    <mergeCell ref="A42:C42"/>
    <mergeCell ref="A43:C43"/>
    <mergeCell ref="A41:C41"/>
    <mergeCell ref="A44:C44"/>
    <mergeCell ref="A37:C37"/>
    <mergeCell ref="A59:K59"/>
    <mergeCell ref="H13:J13"/>
    <mergeCell ref="A45:C45"/>
    <mergeCell ref="A38:C38"/>
    <mergeCell ref="A39:C39"/>
    <mergeCell ref="A40:C40"/>
    <mergeCell ref="H18:J18"/>
    <mergeCell ref="H19:J19"/>
    <mergeCell ref="H20:J20"/>
    <mergeCell ref="H21:J21"/>
    <mergeCell ref="A58:K58"/>
    <mergeCell ref="A35:C35"/>
    <mergeCell ref="A36:C36"/>
    <mergeCell ref="A49:C49"/>
    <mergeCell ref="A34:C34"/>
    <mergeCell ref="A19:C19"/>
  </mergeCells>
  <printOptions horizontalCentered="1"/>
  <pageMargins left="0.19685039370078741" right="0.19685039370078741" top="0.19685039370078741" bottom="0.19685039370078741" header="0" footer="0.23622047244094491"/>
  <pageSetup paperSize="9" scale="96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53"/>
  </sheetPr>
  <dimension ref="A1:L384"/>
  <sheetViews>
    <sheetView showGridLines="0" workbookViewId="0">
      <selection activeCell="G3" sqref="G3:H4"/>
    </sheetView>
  </sheetViews>
  <sheetFormatPr defaultRowHeight="12.75"/>
  <cols>
    <col min="1" max="1" width="20.42578125" style="480" customWidth="1"/>
    <col min="2" max="2" width="11.5703125" style="480" customWidth="1"/>
    <col min="3" max="3" width="9" style="480" customWidth="1"/>
    <col min="4" max="4" width="10.42578125" style="480" customWidth="1"/>
    <col min="5" max="5" width="18.85546875" style="480" customWidth="1"/>
    <col min="6" max="6" width="12.140625" style="480" customWidth="1"/>
    <col min="7" max="7" width="8.42578125" style="480" customWidth="1"/>
    <col min="8" max="8" width="10.85546875" style="480" customWidth="1"/>
    <col min="9" max="16384" width="9.140625" style="480"/>
  </cols>
  <sheetData>
    <row r="1" spans="1:12">
      <c r="A1" s="826" t="s">
        <v>3035</v>
      </c>
      <c r="B1" s="661"/>
      <c r="C1" s="661"/>
      <c r="D1" s="661"/>
      <c r="E1" s="661"/>
      <c r="F1" s="661"/>
      <c r="G1" s="528"/>
      <c r="H1" s="528"/>
      <c r="I1" s="528"/>
      <c r="J1" s="528"/>
      <c r="K1" s="528"/>
      <c r="L1" s="528"/>
    </row>
    <row r="2" spans="1:12">
      <c r="A2" s="661"/>
      <c r="B2" s="661"/>
      <c r="C2" s="661"/>
      <c r="D2" s="661"/>
      <c r="E2" s="661"/>
      <c r="F2" s="661"/>
      <c r="G2" s="528"/>
      <c r="H2" s="528"/>
      <c r="I2" s="528"/>
      <c r="J2" s="528"/>
      <c r="K2" s="528"/>
      <c r="L2" s="528"/>
    </row>
    <row r="3" spans="1:12">
      <c r="A3" s="661"/>
      <c r="B3" s="661"/>
      <c r="C3" s="661"/>
      <c r="D3" s="661"/>
      <c r="E3" s="661"/>
      <c r="F3" s="661"/>
      <c r="G3" s="530" t="s">
        <v>3333</v>
      </c>
      <c r="H3" s="259"/>
      <c r="I3" s="528"/>
      <c r="J3" s="528"/>
      <c r="K3" s="528"/>
      <c r="L3" s="528"/>
    </row>
    <row r="4" spans="1:12">
      <c r="A4" s="661"/>
      <c r="B4" s="661"/>
      <c r="C4" s="661"/>
      <c r="D4" s="661"/>
      <c r="E4" s="661"/>
      <c r="F4" s="661"/>
      <c r="G4" s="529" t="s">
        <v>3332</v>
      </c>
      <c r="H4" s="259"/>
      <c r="I4" s="528"/>
      <c r="J4" s="528"/>
      <c r="K4" s="528"/>
      <c r="L4" s="528"/>
    </row>
    <row r="5" spans="1:12">
      <c r="A5" s="1003" t="s">
        <v>3331</v>
      </c>
      <c r="B5" s="1004"/>
      <c r="C5" s="1004"/>
      <c r="D5" s="1004"/>
      <c r="E5" s="1004"/>
      <c r="F5" s="1004"/>
      <c r="G5" s="1004"/>
      <c r="H5" s="1005"/>
    </row>
    <row r="6" spans="1:12" ht="12.75" customHeight="1">
      <c r="A6" s="1006"/>
      <c r="B6" s="1007"/>
      <c r="C6" s="1007"/>
      <c r="D6" s="1007"/>
      <c r="E6" s="1007"/>
      <c r="F6" s="1007"/>
      <c r="G6" s="1007"/>
      <c r="H6" s="1008"/>
    </row>
    <row r="7" spans="1:12" ht="17.25" customHeight="1">
      <c r="A7" s="1006"/>
      <c r="B7" s="1007"/>
      <c r="C7" s="1007"/>
      <c r="D7" s="1007"/>
      <c r="E7" s="1007"/>
      <c r="F7" s="1007"/>
      <c r="G7" s="1007"/>
      <c r="H7" s="1008"/>
    </row>
    <row r="8" spans="1:12" ht="26.25" customHeight="1">
      <c r="A8" s="509" t="s">
        <v>3330</v>
      </c>
      <c r="B8" s="492" t="s">
        <v>3032</v>
      </c>
      <c r="C8" s="491" t="s">
        <v>3213</v>
      </c>
      <c r="D8" s="490" t="s">
        <v>3090</v>
      </c>
      <c r="E8" s="506" t="s">
        <v>3329</v>
      </c>
      <c r="F8" s="492" t="s">
        <v>3032</v>
      </c>
      <c r="G8" s="491" t="s">
        <v>3213</v>
      </c>
      <c r="H8" s="490" t="s">
        <v>3090</v>
      </c>
    </row>
    <row r="9" spans="1:12">
      <c r="A9" s="1009"/>
      <c r="B9" s="526">
        <v>50</v>
      </c>
      <c r="C9" s="525">
        <v>13</v>
      </c>
      <c r="D9" s="527">
        <v>41.03</v>
      </c>
      <c r="E9" s="992"/>
      <c r="F9" s="520">
        <v>50</v>
      </c>
      <c r="G9" s="507">
        <v>0.47</v>
      </c>
      <c r="H9" s="514">
        <v>4.55</v>
      </c>
    </row>
    <row r="10" spans="1:12">
      <c r="A10" s="912"/>
      <c r="B10" s="526">
        <v>70</v>
      </c>
      <c r="C10" s="525">
        <v>19.600000000000001</v>
      </c>
      <c r="D10" s="524">
        <v>48.77</v>
      </c>
      <c r="E10" s="992"/>
      <c r="F10" s="520">
        <v>70</v>
      </c>
      <c r="G10" s="507">
        <v>0.7</v>
      </c>
      <c r="H10" s="514">
        <v>7.06</v>
      </c>
    </row>
    <row r="11" spans="1:12">
      <c r="A11" s="912"/>
      <c r="B11" s="526">
        <v>75</v>
      </c>
      <c r="C11" s="525">
        <v>17</v>
      </c>
      <c r="D11" s="524">
        <v>45.6</v>
      </c>
      <c r="E11" s="992"/>
      <c r="F11" s="520">
        <v>75</v>
      </c>
      <c r="G11" s="507">
        <v>0.7</v>
      </c>
      <c r="H11" s="514">
        <v>7.06</v>
      </c>
    </row>
    <row r="12" spans="1:12">
      <c r="A12" s="912"/>
      <c r="B12" s="526">
        <v>80</v>
      </c>
      <c r="C12" s="525">
        <v>22</v>
      </c>
      <c r="D12" s="524">
        <v>48.77</v>
      </c>
      <c r="E12" s="992"/>
      <c r="F12" s="520">
        <v>80</v>
      </c>
      <c r="G12" s="507">
        <v>0.8</v>
      </c>
      <c r="H12" s="514">
        <v>7.06</v>
      </c>
    </row>
    <row r="13" spans="1:12">
      <c r="A13" s="912"/>
      <c r="B13" s="526">
        <v>100</v>
      </c>
      <c r="C13" s="525">
        <v>28.6</v>
      </c>
      <c r="D13" s="524">
        <v>61.2</v>
      </c>
      <c r="E13" s="992"/>
      <c r="F13" s="521">
        <v>100</v>
      </c>
      <c r="G13" s="507">
        <v>1.3</v>
      </c>
      <c r="H13" s="514">
        <v>8.4700000000000006</v>
      </c>
    </row>
    <row r="14" spans="1:12">
      <c r="A14" s="912"/>
      <c r="B14" s="526">
        <v>125</v>
      </c>
      <c r="C14" s="525">
        <v>37.799999999999997</v>
      </c>
      <c r="D14" s="524">
        <v>78.900000000000006</v>
      </c>
      <c r="E14" s="992"/>
      <c r="F14" s="521">
        <v>125</v>
      </c>
      <c r="G14" s="507">
        <v>2.1</v>
      </c>
      <c r="H14" s="514">
        <v>14.57</v>
      </c>
    </row>
    <row r="15" spans="1:12">
      <c r="A15" s="912"/>
      <c r="B15" s="526">
        <v>150</v>
      </c>
      <c r="C15" s="525">
        <v>46</v>
      </c>
      <c r="D15" s="524">
        <v>108.1</v>
      </c>
      <c r="E15" s="992"/>
      <c r="F15" s="521">
        <v>150</v>
      </c>
      <c r="G15" s="507">
        <v>2.95</v>
      </c>
      <c r="H15" s="514">
        <v>21.76</v>
      </c>
    </row>
    <row r="16" spans="1:12">
      <c r="A16" s="912"/>
      <c r="B16" s="526">
        <v>200</v>
      </c>
      <c r="C16" s="525">
        <v>69.3</v>
      </c>
      <c r="D16" s="524">
        <v>238.5</v>
      </c>
      <c r="E16" s="992"/>
      <c r="F16" s="521">
        <v>200</v>
      </c>
      <c r="G16" s="507">
        <v>5.4</v>
      </c>
      <c r="H16" s="514">
        <v>39.19</v>
      </c>
    </row>
    <row r="17" spans="1:8">
      <c r="A17" s="912"/>
      <c r="B17" s="526">
        <v>250</v>
      </c>
      <c r="C17" s="525">
        <v>99.8</v>
      </c>
      <c r="D17" s="524">
        <v>285.5</v>
      </c>
      <c r="E17" s="992"/>
      <c r="F17" s="521">
        <v>250</v>
      </c>
      <c r="G17" s="507">
        <v>8</v>
      </c>
      <c r="H17" s="514">
        <v>118.02</v>
      </c>
    </row>
    <row r="18" spans="1:8">
      <c r="A18" s="912"/>
      <c r="B18" s="526">
        <v>300</v>
      </c>
      <c r="C18" s="525">
        <v>129.69999999999999</v>
      </c>
      <c r="D18" s="524">
        <v>346.2</v>
      </c>
      <c r="E18" s="992"/>
      <c r="F18" s="521">
        <v>300</v>
      </c>
      <c r="G18" s="507">
        <v>14</v>
      </c>
      <c r="H18" s="514">
        <v>147.46</v>
      </c>
    </row>
    <row r="19" spans="1:8" ht="18.75" customHeight="1">
      <c r="A19" s="506" t="s">
        <v>3328</v>
      </c>
      <c r="B19" s="492" t="s">
        <v>3032</v>
      </c>
      <c r="C19" s="491" t="s">
        <v>3213</v>
      </c>
      <c r="D19" s="490" t="s">
        <v>3090</v>
      </c>
      <c r="E19" s="493" t="s">
        <v>3327</v>
      </c>
      <c r="F19" s="492" t="s">
        <v>3032</v>
      </c>
      <c r="G19" s="491" t="s">
        <v>3213</v>
      </c>
      <c r="H19" s="490" t="s">
        <v>3090</v>
      </c>
    </row>
    <row r="20" spans="1:8">
      <c r="A20" s="992"/>
      <c r="B20" s="520">
        <v>50</v>
      </c>
      <c r="C20" s="507">
        <v>0.38</v>
      </c>
      <c r="D20" s="514">
        <v>4.45</v>
      </c>
      <c r="E20" s="984"/>
      <c r="F20" s="520">
        <v>50</v>
      </c>
      <c r="G20" s="523">
        <v>0.61</v>
      </c>
      <c r="H20" s="510">
        <v>5.87</v>
      </c>
    </row>
    <row r="21" spans="1:8">
      <c r="A21" s="992"/>
      <c r="B21" s="520">
        <v>70</v>
      </c>
      <c r="C21" s="507">
        <v>0.6</v>
      </c>
      <c r="D21" s="514">
        <v>6.49</v>
      </c>
      <c r="E21" s="985"/>
      <c r="F21" s="520">
        <v>70</v>
      </c>
      <c r="G21" s="523">
        <v>1.1000000000000001</v>
      </c>
      <c r="H21" s="510">
        <v>8.24</v>
      </c>
    </row>
    <row r="22" spans="1:8">
      <c r="A22" s="992"/>
      <c r="B22" s="520">
        <v>75</v>
      </c>
      <c r="C22" s="507">
        <v>0.6</v>
      </c>
      <c r="D22" s="514">
        <v>6.49</v>
      </c>
      <c r="E22" s="985"/>
      <c r="F22" s="520">
        <v>75</v>
      </c>
      <c r="G22" s="523">
        <v>1.1000000000000001</v>
      </c>
      <c r="H22" s="510">
        <v>8.24</v>
      </c>
    </row>
    <row r="23" spans="1:8">
      <c r="A23" s="992"/>
      <c r="B23" s="520">
        <v>80</v>
      </c>
      <c r="C23" s="507">
        <v>0.7</v>
      </c>
      <c r="D23" s="514">
        <v>6.49</v>
      </c>
      <c r="E23" s="985"/>
      <c r="F23" s="520">
        <v>80</v>
      </c>
      <c r="G23" s="523">
        <v>1.2</v>
      </c>
      <c r="H23" s="510">
        <v>9.0399999999999991</v>
      </c>
    </row>
    <row r="24" spans="1:8">
      <c r="A24" s="992"/>
      <c r="B24" s="521">
        <v>100</v>
      </c>
      <c r="C24" s="507">
        <v>1</v>
      </c>
      <c r="D24" s="514">
        <v>8.4700000000000006</v>
      </c>
      <c r="E24" s="985"/>
      <c r="F24" s="521">
        <v>100</v>
      </c>
      <c r="G24" s="523">
        <v>1.9</v>
      </c>
      <c r="H24" s="510">
        <v>10.8</v>
      </c>
    </row>
    <row r="25" spans="1:8">
      <c r="A25" s="992"/>
      <c r="B25" s="521">
        <v>125</v>
      </c>
      <c r="C25" s="507">
        <v>1.77</v>
      </c>
      <c r="D25" s="514">
        <v>14.46</v>
      </c>
      <c r="E25" s="985"/>
      <c r="F25" s="521">
        <v>125</v>
      </c>
      <c r="G25" s="523">
        <v>2.9</v>
      </c>
      <c r="H25" s="510">
        <v>17.87</v>
      </c>
    </row>
    <row r="26" spans="1:8">
      <c r="A26" s="992"/>
      <c r="B26" s="521">
        <v>150</v>
      </c>
      <c r="C26" s="507">
        <v>2.58</v>
      </c>
      <c r="D26" s="514">
        <v>21.76</v>
      </c>
      <c r="E26" s="985"/>
      <c r="F26" s="521">
        <v>150</v>
      </c>
      <c r="G26" s="523">
        <v>4.0999999999999996</v>
      </c>
      <c r="H26" s="510">
        <v>26</v>
      </c>
    </row>
    <row r="27" spans="1:8">
      <c r="A27" s="992"/>
      <c r="B27" s="521">
        <v>200</v>
      </c>
      <c r="C27" s="507">
        <v>4.5999999999999996</v>
      </c>
      <c r="D27" s="514">
        <v>35.56</v>
      </c>
      <c r="E27" s="986"/>
      <c r="F27" s="521">
        <v>200</v>
      </c>
      <c r="G27" s="523">
        <v>7.7</v>
      </c>
      <c r="H27" s="510">
        <v>65.2</v>
      </c>
    </row>
    <row r="28" spans="1:8" ht="21" customHeight="1">
      <c r="A28" s="506" t="s">
        <v>3326</v>
      </c>
      <c r="B28" s="492" t="s">
        <v>3032</v>
      </c>
      <c r="C28" s="491" t="s">
        <v>3213</v>
      </c>
      <c r="D28" s="490" t="s">
        <v>3090</v>
      </c>
      <c r="E28" s="493" t="s">
        <v>3325</v>
      </c>
      <c r="F28" s="492" t="s">
        <v>3032</v>
      </c>
      <c r="G28" s="491" t="s">
        <v>3213</v>
      </c>
      <c r="H28" s="490" t="s">
        <v>3090</v>
      </c>
    </row>
    <row r="29" spans="1:8">
      <c r="A29" s="992"/>
      <c r="B29" s="520">
        <v>50</v>
      </c>
      <c r="C29" s="507">
        <v>0.5</v>
      </c>
      <c r="D29" s="514">
        <v>4.76</v>
      </c>
      <c r="E29" s="984"/>
      <c r="F29" s="502" t="s">
        <v>3279</v>
      </c>
      <c r="G29" s="507">
        <v>1.39</v>
      </c>
      <c r="H29" s="510">
        <v>9.6199999999999992</v>
      </c>
    </row>
    <row r="30" spans="1:8">
      <c r="A30" s="992"/>
      <c r="B30" s="520">
        <v>70</v>
      </c>
      <c r="C30" s="507">
        <v>0.9</v>
      </c>
      <c r="D30" s="488">
        <v>7.7</v>
      </c>
      <c r="E30" s="990"/>
      <c r="F30" s="502" t="s">
        <v>3277</v>
      </c>
      <c r="G30" s="507">
        <v>1.6</v>
      </c>
      <c r="H30" s="510">
        <v>12.66</v>
      </c>
    </row>
    <row r="31" spans="1:8" ht="11.25" customHeight="1">
      <c r="A31" s="992"/>
      <c r="B31" s="520">
        <v>75</v>
      </c>
      <c r="C31" s="522">
        <v>0.77</v>
      </c>
      <c r="D31" s="488">
        <v>7.2</v>
      </c>
      <c r="E31" s="990"/>
      <c r="F31" s="502" t="s">
        <v>3324</v>
      </c>
      <c r="G31" s="507">
        <v>2.1</v>
      </c>
      <c r="H31" s="510">
        <v>14.1</v>
      </c>
    </row>
    <row r="32" spans="1:8">
      <c r="A32" s="992"/>
      <c r="B32" s="520">
        <v>80</v>
      </c>
      <c r="C32" s="507">
        <v>0.91</v>
      </c>
      <c r="D32" s="488">
        <v>7.7</v>
      </c>
      <c r="E32" s="990"/>
      <c r="F32" s="502" t="s">
        <v>3261</v>
      </c>
      <c r="G32" s="507">
        <v>1.6</v>
      </c>
      <c r="H32" s="510">
        <v>13.62</v>
      </c>
    </row>
    <row r="33" spans="1:8">
      <c r="A33" s="992"/>
      <c r="B33" s="521">
        <v>100</v>
      </c>
      <c r="C33" s="507">
        <v>1.6</v>
      </c>
      <c r="D33" s="488">
        <v>8.4</v>
      </c>
      <c r="E33" s="990"/>
      <c r="F33" s="502" t="s">
        <v>3323</v>
      </c>
      <c r="G33" s="507">
        <v>2.0499999999999998</v>
      </c>
      <c r="H33" s="510">
        <v>13.4</v>
      </c>
    </row>
    <row r="34" spans="1:8">
      <c r="A34" s="992"/>
      <c r="B34" s="521">
        <v>125</v>
      </c>
      <c r="C34" s="507">
        <v>2.2999999999999998</v>
      </c>
      <c r="D34" s="488">
        <v>15.6</v>
      </c>
      <c r="E34" s="990"/>
      <c r="F34" s="502" t="s">
        <v>3322</v>
      </c>
      <c r="G34" s="507">
        <v>1.55</v>
      </c>
      <c r="H34" s="510">
        <v>12.66</v>
      </c>
    </row>
    <row r="35" spans="1:8">
      <c r="A35" s="992"/>
      <c r="B35" s="521">
        <v>150</v>
      </c>
      <c r="C35" s="507">
        <v>3.5</v>
      </c>
      <c r="D35" s="488">
        <v>21.76</v>
      </c>
      <c r="E35" s="990"/>
      <c r="F35" s="502" t="s">
        <v>3321</v>
      </c>
      <c r="G35" s="507">
        <v>2.25</v>
      </c>
      <c r="H35" s="510">
        <v>14.1</v>
      </c>
    </row>
    <row r="36" spans="1:8">
      <c r="A36" s="992"/>
      <c r="B36" s="521">
        <v>200</v>
      </c>
      <c r="C36" s="507">
        <v>5.73</v>
      </c>
      <c r="D36" s="488">
        <v>42.2</v>
      </c>
      <c r="E36" s="990"/>
      <c r="F36" s="502" t="s">
        <v>3255</v>
      </c>
      <c r="G36" s="507">
        <v>2.2999999999999998</v>
      </c>
      <c r="H36" s="510">
        <v>14.46</v>
      </c>
    </row>
    <row r="37" spans="1:8">
      <c r="A37" s="992"/>
      <c r="B37" s="521">
        <v>250</v>
      </c>
      <c r="C37" s="507">
        <v>10.3</v>
      </c>
      <c r="D37" s="488">
        <v>101.6</v>
      </c>
      <c r="E37" s="990"/>
      <c r="F37" s="502" t="s">
        <v>3253</v>
      </c>
      <c r="G37" s="507">
        <v>3</v>
      </c>
      <c r="H37" s="510">
        <v>16.38</v>
      </c>
    </row>
    <row r="38" spans="1:8">
      <c r="A38" s="992"/>
      <c r="B38" s="521">
        <v>300</v>
      </c>
      <c r="C38" s="507">
        <v>16.5</v>
      </c>
      <c r="D38" s="488">
        <v>152.69999999999999</v>
      </c>
      <c r="E38" s="990"/>
      <c r="F38" s="502" t="s">
        <v>3251</v>
      </c>
      <c r="G38" s="507">
        <v>3.02</v>
      </c>
      <c r="H38" s="510">
        <v>17.600000000000001</v>
      </c>
    </row>
    <row r="39" spans="1:8" ht="17.25" customHeight="1">
      <c r="A39" s="493" t="s">
        <v>3320</v>
      </c>
      <c r="B39" s="492" t="s">
        <v>3032</v>
      </c>
      <c r="C39" s="491" t="s">
        <v>3213</v>
      </c>
      <c r="D39" s="490" t="s">
        <v>3090</v>
      </c>
      <c r="E39" s="990"/>
      <c r="F39" s="502" t="s">
        <v>3250</v>
      </c>
      <c r="G39" s="511">
        <v>3</v>
      </c>
      <c r="H39" s="510">
        <v>16.38</v>
      </c>
    </row>
    <row r="40" spans="1:8">
      <c r="A40" s="984"/>
      <c r="B40" s="520">
        <v>50</v>
      </c>
      <c r="C40" s="507">
        <v>0.7</v>
      </c>
      <c r="D40" s="510">
        <v>5.87</v>
      </c>
      <c r="E40" s="990"/>
      <c r="F40" s="502" t="s">
        <v>3248</v>
      </c>
      <c r="G40" s="507">
        <v>4.3499999999999996</v>
      </c>
      <c r="H40" s="510">
        <v>16.38</v>
      </c>
    </row>
    <row r="41" spans="1:8">
      <c r="A41" s="985"/>
      <c r="B41" s="520">
        <v>70</v>
      </c>
      <c r="C41" s="507">
        <v>1.2</v>
      </c>
      <c r="D41" s="510">
        <v>8.24</v>
      </c>
      <c r="E41" s="990"/>
      <c r="F41" s="502" t="s">
        <v>3247</v>
      </c>
      <c r="G41" s="507">
        <v>3.2</v>
      </c>
      <c r="H41" s="510">
        <v>23.38</v>
      </c>
    </row>
    <row r="42" spans="1:8">
      <c r="A42" s="985"/>
      <c r="B42" s="520">
        <v>75</v>
      </c>
      <c r="C42" s="507">
        <v>1.1599999999999999</v>
      </c>
      <c r="D42" s="510">
        <v>7.76</v>
      </c>
      <c r="E42" s="990"/>
      <c r="F42" s="502" t="s">
        <v>3245</v>
      </c>
      <c r="G42" s="507">
        <v>4</v>
      </c>
      <c r="H42" s="510">
        <v>25.1</v>
      </c>
    </row>
    <row r="43" spans="1:8">
      <c r="A43" s="985"/>
      <c r="B43" s="520">
        <v>80</v>
      </c>
      <c r="C43" s="507">
        <v>1.32</v>
      </c>
      <c r="D43" s="510">
        <v>8.1999999999999993</v>
      </c>
      <c r="E43" s="990"/>
      <c r="F43" s="502" t="s">
        <v>3243</v>
      </c>
      <c r="G43" s="507">
        <v>4.4000000000000004</v>
      </c>
      <c r="H43" s="510">
        <v>27.6</v>
      </c>
    </row>
    <row r="44" spans="1:8">
      <c r="A44" s="985"/>
      <c r="B44" s="521">
        <v>100</v>
      </c>
      <c r="C44" s="507">
        <v>2.1</v>
      </c>
      <c r="D44" s="510">
        <v>9.8000000000000007</v>
      </c>
      <c r="E44" s="990"/>
      <c r="F44" s="502" t="s">
        <v>3242</v>
      </c>
      <c r="G44" s="507">
        <v>5</v>
      </c>
      <c r="H44" s="510">
        <v>31.38</v>
      </c>
    </row>
    <row r="45" spans="1:8">
      <c r="A45" s="985"/>
      <c r="B45" s="521">
        <v>125</v>
      </c>
      <c r="C45" s="507">
        <v>3.2</v>
      </c>
      <c r="D45" s="510">
        <v>19.39</v>
      </c>
      <c r="E45" s="990"/>
      <c r="F45" s="502" t="s">
        <v>3240</v>
      </c>
      <c r="G45" s="507">
        <v>6.1</v>
      </c>
      <c r="H45" s="510">
        <v>37.78</v>
      </c>
    </row>
    <row r="46" spans="1:8">
      <c r="A46" s="985"/>
      <c r="B46" s="521">
        <v>150</v>
      </c>
      <c r="C46" s="507">
        <v>4.28</v>
      </c>
      <c r="D46" s="510">
        <v>29</v>
      </c>
      <c r="E46" s="990"/>
      <c r="F46" s="502" t="s">
        <v>3319</v>
      </c>
      <c r="G46" s="507">
        <v>5.3</v>
      </c>
      <c r="H46" s="510">
        <v>42.6</v>
      </c>
    </row>
    <row r="47" spans="1:8">
      <c r="A47" s="986"/>
      <c r="B47" s="520">
        <v>200</v>
      </c>
      <c r="C47" s="507">
        <v>8.8000000000000007</v>
      </c>
      <c r="D47" s="510">
        <v>61.28</v>
      </c>
      <c r="E47" s="990"/>
      <c r="F47" s="502" t="s">
        <v>3318</v>
      </c>
      <c r="G47" s="507">
        <v>5.3</v>
      </c>
      <c r="H47" s="510">
        <v>42.6</v>
      </c>
    </row>
    <row r="48" spans="1:8" ht="24" customHeight="1">
      <c r="A48" s="506" t="s">
        <v>3317</v>
      </c>
      <c r="B48" s="492" t="s">
        <v>3032</v>
      </c>
      <c r="C48" s="491" t="s">
        <v>3213</v>
      </c>
      <c r="D48" s="490" t="s">
        <v>3090</v>
      </c>
      <c r="E48" s="990"/>
      <c r="F48" s="502" t="s">
        <v>3236</v>
      </c>
      <c r="G48" s="511">
        <v>6.5</v>
      </c>
      <c r="H48" s="510">
        <v>42.6</v>
      </c>
    </row>
    <row r="49" spans="1:12">
      <c r="A49" s="992"/>
      <c r="B49" s="520">
        <v>75</v>
      </c>
      <c r="C49" s="507">
        <v>0.6</v>
      </c>
      <c r="D49" s="514">
        <v>7.14</v>
      </c>
      <c r="E49" s="990"/>
      <c r="F49" s="502" t="s">
        <v>3309</v>
      </c>
      <c r="G49" s="507">
        <v>7.17</v>
      </c>
      <c r="H49" s="510">
        <v>48.2</v>
      </c>
    </row>
    <row r="50" spans="1:12">
      <c r="A50" s="992"/>
      <c r="B50" s="520">
        <v>100</v>
      </c>
      <c r="C50" s="507">
        <v>1.3</v>
      </c>
      <c r="D50" s="519">
        <v>9.32</v>
      </c>
      <c r="E50" s="990"/>
      <c r="F50" s="502" t="s">
        <v>3307</v>
      </c>
      <c r="G50" s="507">
        <v>8.3000000000000007</v>
      </c>
      <c r="H50" s="510">
        <v>57.1</v>
      </c>
    </row>
    <row r="51" spans="1:12" ht="21" customHeight="1">
      <c r="A51" s="496" t="s">
        <v>3316</v>
      </c>
      <c r="B51" s="492" t="s">
        <v>3032</v>
      </c>
      <c r="C51" s="491" t="s">
        <v>3213</v>
      </c>
      <c r="D51" s="490" t="s">
        <v>3090</v>
      </c>
      <c r="E51" s="990"/>
      <c r="F51" s="502" t="s">
        <v>3315</v>
      </c>
      <c r="G51" s="507">
        <v>8.1</v>
      </c>
      <c r="H51" s="510">
        <v>76.16</v>
      </c>
    </row>
    <row r="52" spans="1:12">
      <c r="A52" s="984"/>
      <c r="B52" s="502">
        <v>50</v>
      </c>
      <c r="C52" s="507">
        <v>0.96</v>
      </c>
      <c r="D52" s="510">
        <v>9.9</v>
      </c>
      <c r="E52" s="990"/>
      <c r="F52" s="502" t="s">
        <v>3314</v>
      </c>
      <c r="G52" s="511">
        <v>8.5</v>
      </c>
      <c r="H52" s="510">
        <v>76.16</v>
      </c>
    </row>
    <row r="53" spans="1:12">
      <c r="A53" s="985"/>
      <c r="B53" s="502">
        <v>70</v>
      </c>
      <c r="C53" s="507">
        <v>1.8</v>
      </c>
      <c r="D53" s="510">
        <v>15.94</v>
      </c>
      <c r="E53" s="990"/>
      <c r="F53" s="502" t="s">
        <v>3271</v>
      </c>
      <c r="G53" s="507">
        <v>13.3</v>
      </c>
      <c r="H53" s="510">
        <v>88</v>
      </c>
    </row>
    <row r="54" spans="1:12">
      <c r="A54" s="985"/>
      <c r="B54" s="502">
        <v>80</v>
      </c>
      <c r="C54" s="507">
        <v>1.5</v>
      </c>
      <c r="D54" s="510">
        <v>15.94</v>
      </c>
      <c r="E54" s="990"/>
      <c r="F54" s="502" t="s">
        <v>3313</v>
      </c>
      <c r="G54" s="507">
        <v>11.6</v>
      </c>
      <c r="H54" s="510">
        <v>77.77</v>
      </c>
    </row>
    <row r="55" spans="1:12">
      <c r="A55" s="985"/>
      <c r="B55" s="502">
        <v>100</v>
      </c>
      <c r="C55" s="507">
        <v>3.2</v>
      </c>
      <c r="D55" s="510">
        <v>23.38</v>
      </c>
      <c r="E55" s="990"/>
      <c r="F55" s="502" t="s">
        <v>3312</v>
      </c>
      <c r="G55" s="507">
        <v>13.3</v>
      </c>
      <c r="H55" s="510">
        <v>85.36</v>
      </c>
    </row>
    <row r="56" spans="1:12">
      <c r="A56" s="985"/>
      <c r="B56" s="502">
        <v>125</v>
      </c>
      <c r="C56" s="507">
        <v>4.3</v>
      </c>
      <c r="D56" s="510">
        <v>41.54</v>
      </c>
      <c r="E56" s="990"/>
      <c r="F56" s="502" t="s">
        <v>3270</v>
      </c>
      <c r="G56" s="507">
        <v>17.2</v>
      </c>
      <c r="H56" s="510">
        <v>112</v>
      </c>
    </row>
    <row r="57" spans="1:12">
      <c r="A57" s="986"/>
      <c r="B57" s="502">
        <v>150</v>
      </c>
      <c r="C57" s="507">
        <v>6.2</v>
      </c>
      <c r="D57" s="510">
        <v>55.9</v>
      </c>
      <c r="E57" s="991"/>
      <c r="F57" s="502" t="s">
        <v>3311</v>
      </c>
      <c r="G57" s="507">
        <v>13.6</v>
      </c>
      <c r="H57" s="510">
        <v>218.6</v>
      </c>
    </row>
    <row r="58" spans="1:12">
      <c r="A58" s="997" t="s">
        <v>2507</v>
      </c>
      <c r="B58" s="998"/>
      <c r="C58" s="998"/>
      <c r="D58" s="998"/>
      <c r="E58" s="998"/>
      <c r="F58" s="998"/>
      <c r="G58" s="998"/>
      <c r="H58" s="717"/>
      <c r="I58" s="518"/>
      <c r="J58" s="518"/>
      <c r="K58" s="518"/>
      <c r="L58" s="518"/>
    </row>
    <row r="59" spans="1:12">
      <c r="A59" s="978" t="s">
        <v>2508</v>
      </c>
      <c r="B59" s="979"/>
      <c r="C59" s="979"/>
      <c r="D59" s="979"/>
      <c r="E59" s="979"/>
      <c r="F59" s="979"/>
      <c r="G59" s="979"/>
      <c r="H59" s="980"/>
      <c r="I59" s="517"/>
      <c r="J59" s="517"/>
      <c r="K59" s="517"/>
      <c r="L59" s="517"/>
    </row>
    <row r="60" spans="1:12">
      <c r="A60" s="981" t="s">
        <v>3212</v>
      </c>
      <c r="B60" s="982"/>
      <c r="C60" s="982"/>
      <c r="D60" s="982"/>
      <c r="E60" s="982"/>
      <c r="F60" s="982"/>
      <c r="G60" s="982"/>
      <c r="H60" s="983"/>
      <c r="I60" s="516"/>
      <c r="J60" s="516"/>
      <c r="K60" s="516"/>
      <c r="L60" s="516"/>
    </row>
    <row r="61" spans="1:12" ht="17.25" customHeight="1">
      <c r="A61" s="1002"/>
      <c r="B61" s="502" t="s">
        <v>3310</v>
      </c>
      <c r="C61" s="511">
        <v>16.3</v>
      </c>
      <c r="D61" s="510">
        <v>223.1</v>
      </c>
      <c r="E61" s="984"/>
      <c r="F61" s="502" t="s">
        <v>3309</v>
      </c>
      <c r="G61" s="511">
        <v>6.2</v>
      </c>
      <c r="H61" s="510">
        <v>48.23</v>
      </c>
    </row>
    <row r="62" spans="1:12">
      <c r="A62" s="990"/>
      <c r="B62" s="502" t="s">
        <v>3308</v>
      </c>
      <c r="C62" s="507">
        <v>20.2</v>
      </c>
      <c r="D62" s="510">
        <v>230</v>
      </c>
      <c r="E62" s="985"/>
      <c r="F62" s="502" t="s">
        <v>3307</v>
      </c>
      <c r="G62" s="507">
        <v>6.9</v>
      </c>
      <c r="H62" s="510">
        <v>57.13</v>
      </c>
    </row>
    <row r="63" spans="1:12" ht="12" customHeight="1">
      <c r="A63" s="990"/>
      <c r="B63" s="502" t="s">
        <v>3306</v>
      </c>
      <c r="C63" s="511">
        <v>20.399999999999999</v>
      </c>
      <c r="D63" s="510">
        <v>272.60000000000002</v>
      </c>
      <c r="E63" s="986"/>
      <c r="F63" s="502" t="s">
        <v>3271</v>
      </c>
      <c r="G63" s="507">
        <v>7.5</v>
      </c>
      <c r="H63" s="510">
        <v>83.5</v>
      </c>
    </row>
    <row r="64" spans="1:12" ht="18" customHeight="1">
      <c r="A64" s="990"/>
      <c r="B64" s="502" t="s">
        <v>3305</v>
      </c>
      <c r="C64" s="511">
        <v>31.5</v>
      </c>
      <c r="D64" s="510">
        <v>272.60000000000002</v>
      </c>
      <c r="E64" s="493" t="s">
        <v>3304</v>
      </c>
      <c r="F64" s="492" t="s">
        <v>3032</v>
      </c>
      <c r="G64" s="491" t="s">
        <v>3213</v>
      </c>
      <c r="H64" s="490" t="s">
        <v>3090</v>
      </c>
    </row>
    <row r="65" spans="1:8">
      <c r="A65" s="990"/>
      <c r="B65" s="502" t="s">
        <v>3303</v>
      </c>
      <c r="C65" s="507">
        <v>22</v>
      </c>
      <c r="D65" s="510">
        <v>272.60000000000002</v>
      </c>
      <c r="E65" s="984"/>
      <c r="F65" s="502" t="s">
        <v>3287</v>
      </c>
      <c r="G65" s="507">
        <v>2.9</v>
      </c>
      <c r="H65" s="510">
        <v>24.88</v>
      </c>
    </row>
    <row r="66" spans="1:8">
      <c r="A66" s="990"/>
      <c r="B66" s="502" t="s">
        <v>3302</v>
      </c>
      <c r="C66" s="507">
        <v>21</v>
      </c>
      <c r="D66" s="510">
        <v>29.38</v>
      </c>
      <c r="E66" s="986"/>
      <c r="F66" s="502" t="s">
        <v>3284</v>
      </c>
      <c r="G66" s="507">
        <v>3.8</v>
      </c>
      <c r="H66" s="510">
        <v>32.58</v>
      </c>
    </row>
    <row r="67" spans="1:8">
      <c r="A67" s="990"/>
      <c r="B67" s="502" t="s">
        <v>3301</v>
      </c>
      <c r="C67" s="507">
        <v>26.9</v>
      </c>
      <c r="D67" s="510">
        <v>276.3</v>
      </c>
      <c r="E67" s="493" t="s">
        <v>3300</v>
      </c>
      <c r="F67" s="492" t="s">
        <v>3032</v>
      </c>
      <c r="G67" s="491" t="s">
        <v>3213</v>
      </c>
      <c r="H67" s="490" t="s">
        <v>3090</v>
      </c>
    </row>
    <row r="68" spans="1:8" ht="15.75" customHeight="1">
      <c r="A68" s="990"/>
      <c r="B68" s="502" t="s">
        <v>3299</v>
      </c>
      <c r="C68" s="511">
        <v>30</v>
      </c>
      <c r="D68" s="510">
        <v>322.94</v>
      </c>
      <c r="E68" s="984"/>
      <c r="F68" s="502" t="s">
        <v>3287</v>
      </c>
      <c r="G68" s="511">
        <v>2.9</v>
      </c>
      <c r="H68" s="510">
        <v>24.88</v>
      </c>
    </row>
    <row r="69" spans="1:8">
      <c r="A69" s="990"/>
      <c r="B69" s="502" t="s">
        <v>3298</v>
      </c>
      <c r="C69" s="507">
        <v>36.9</v>
      </c>
      <c r="D69" s="510">
        <v>335.18</v>
      </c>
      <c r="E69" s="985"/>
      <c r="F69" s="502" t="s">
        <v>3284</v>
      </c>
      <c r="G69" s="511">
        <v>3.6</v>
      </c>
      <c r="H69" s="510">
        <v>30.88</v>
      </c>
    </row>
    <row r="70" spans="1:8">
      <c r="A70" s="991"/>
      <c r="B70" s="502" t="s">
        <v>3297</v>
      </c>
      <c r="C70" s="507">
        <v>48.2</v>
      </c>
      <c r="D70" s="510">
        <v>355.7</v>
      </c>
      <c r="E70" s="986"/>
      <c r="F70" s="502" t="s">
        <v>3296</v>
      </c>
      <c r="G70" s="507">
        <v>2.7</v>
      </c>
      <c r="H70" s="510">
        <v>23.16</v>
      </c>
    </row>
    <row r="71" spans="1:8" ht="25.5">
      <c r="A71" s="515" t="s">
        <v>3295</v>
      </c>
      <c r="B71" s="492" t="s">
        <v>3032</v>
      </c>
      <c r="C71" s="491" t="s">
        <v>3213</v>
      </c>
      <c r="D71" s="490" t="s">
        <v>3090</v>
      </c>
      <c r="E71" s="493" t="s">
        <v>3289</v>
      </c>
      <c r="F71" s="492" t="s">
        <v>3032</v>
      </c>
      <c r="G71" s="491" t="s">
        <v>3213</v>
      </c>
      <c r="H71" s="490" t="s">
        <v>3090</v>
      </c>
    </row>
    <row r="72" spans="1:8" ht="12.75" customHeight="1">
      <c r="A72" s="984"/>
      <c r="B72" s="502">
        <v>70</v>
      </c>
      <c r="C72" s="507">
        <v>2.2000000000000002</v>
      </c>
      <c r="D72" s="514">
        <v>16.57</v>
      </c>
      <c r="E72" s="984"/>
      <c r="F72" s="502" t="s">
        <v>3294</v>
      </c>
      <c r="G72" s="511">
        <v>2.2000000000000002</v>
      </c>
      <c r="H72" s="510">
        <v>29.27</v>
      </c>
    </row>
    <row r="73" spans="1:8" ht="12.75" customHeight="1">
      <c r="A73" s="985"/>
      <c r="B73" s="502">
        <v>80</v>
      </c>
      <c r="C73" s="507">
        <v>2.5</v>
      </c>
      <c r="D73" s="514">
        <v>18.84</v>
      </c>
      <c r="E73" s="985"/>
      <c r="F73" s="502" t="s">
        <v>3287</v>
      </c>
      <c r="G73" s="507">
        <v>3</v>
      </c>
      <c r="H73" s="510">
        <v>25.7</v>
      </c>
    </row>
    <row r="74" spans="1:8" ht="11.25" customHeight="1">
      <c r="A74" s="986"/>
      <c r="B74" s="502">
        <v>100</v>
      </c>
      <c r="C74" s="511">
        <v>3.53</v>
      </c>
      <c r="D74" s="514">
        <v>26.36</v>
      </c>
      <c r="E74" s="985"/>
      <c r="F74" s="502" t="s">
        <v>3286</v>
      </c>
      <c r="G74" s="511">
        <v>3.2</v>
      </c>
      <c r="H74" s="488" t="s">
        <v>2889</v>
      </c>
    </row>
    <row r="75" spans="1:8" ht="25.5">
      <c r="A75" s="496" t="s">
        <v>3293</v>
      </c>
      <c r="B75" s="492" t="s">
        <v>3032</v>
      </c>
      <c r="C75" s="491" t="s">
        <v>3213</v>
      </c>
      <c r="D75" s="490" t="s">
        <v>3090</v>
      </c>
      <c r="E75" s="985"/>
      <c r="F75" s="502" t="s">
        <v>3284</v>
      </c>
      <c r="G75" s="511">
        <v>3.92</v>
      </c>
      <c r="H75" s="510">
        <v>33.6</v>
      </c>
    </row>
    <row r="76" spans="1:8" ht="12" customHeight="1">
      <c r="A76" s="984"/>
      <c r="B76" s="502">
        <v>70</v>
      </c>
      <c r="C76" s="507">
        <v>2.8</v>
      </c>
      <c r="D76" s="510">
        <v>21.08</v>
      </c>
      <c r="E76" s="985"/>
      <c r="F76" s="502" t="s">
        <v>3292</v>
      </c>
      <c r="G76" s="507">
        <v>5</v>
      </c>
      <c r="H76" s="510">
        <v>48.5</v>
      </c>
    </row>
    <row r="77" spans="1:8">
      <c r="A77" s="985"/>
      <c r="B77" s="502">
        <v>80</v>
      </c>
      <c r="C77" s="507">
        <v>2.6</v>
      </c>
      <c r="D77" s="510">
        <v>21.08</v>
      </c>
      <c r="E77" s="985"/>
      <c r="F77" s="502" t="s">
        <v>3291</v>
      </c>
      <c r="G77" s="507">
        <v>5.18</v>
      </c>
      <c r="H77" s="488" t="s">
        <v>2889</v>
      </c>
    </row>
    <row r="78" spans="1:8">
      <c r="A78" s="986"/>
      <c r="B78" s="502">
        <v>100</v>
      </c>
      <c r="C78" s="507">
        <v>3.6</v>
      </c>
      <c r="D78" s="510">
        <v>25.2</v>
      </c>
      <c r="E78" s="986"/>
      <c r="F78" s="502" t="s">
        <v>3282</v>
      </c>
      <c r="G78" s="507">
        <v>7.1</v>
      </c>
      <c r="H78" s="510">
        <v>57.8</v>
      </c>
    </row>
    <row r="79" spans="1:8" ht="25.5">
      <c r="A79" s="496" t="s">
        <v>3290</v>
      </c>
      <c r="B79" s="492" t="s">
        <v>3032</v>
      </c>
      <c r="C79" s="491" t="s">
        <v>3213</v>
      </c>
      <c r="D79" s="490" t="s">
        <v>3090</v>
      </c>
      <c r="E79" s="493" t="s">
        <v>3289</v>
      </c>
      <c r="F79" s="492" t="s">
        <v>3032</v>
      </c>
      <c r="G79" s="491" t="s">
        <v>3213</v>
      </c>
      <c r="H79" s="490" t="s">
        <v>3090</v>
      </c>
    </row>
    <row r="80" spans="1:8" ht="18" customHeight="1">
      <c r="A80" s="984"/>
      <c r="B80" s="502">
        <v>100</v>
      </c>
      <c r="C80" s="511">
        <v>4.8</v>
      </c>
      <c r="D80" s="514">
        <v>32.64</v>
      </c>
      <c r="E80" s="984"/>
      <c r="F80" s="502" t="s">
        <v>3288</v>
      </c>
      <c r="G80" s="507">
        <v>2.2000000000000002</v>
      </c>
      <c r="H80" s="488" t="s">
        <v>2889</v>
      </c>
    </row>
    <row r="81" spans="1:8">
      <c r="A81" s="985"/>
      <c r="B81" s="502">
        <v>125</v>
      </c>
      <c r="C81" s="507">
        <v>6.4</v>
      </c>
      <c r="D81" s="514">
        <v>55.1</v>
      </c>
      <c r="E81" s="985"/>
      <c r="F81" s="502" t="s">
        <v>3287</v>
      </c>
      <c r="G81" s="507">
        <v>2.7</v>
      </c>
      <c r="H81" s="510">
        <v>33.979999999999997</v>
      </c>
    </row>
    <row r="82" spans="1:8">
      <c r="A82" s="986"/>
      <c r="B82" s="502">
        <v>150</v>
      </c>
      <c r="C82" s="507">
        <v>8.65</v>
      </c>
      <c r="D82" s="514">
        <v>75.739999999999995</v>
      </c>
      <c r="E82" s="985"/>
      <c r="F82" s="502" t="s">
        <v>3286</v>
      </c>
      <c r="G82" s="511">
        <v>3.2</v>
      </c>
      <c r="H82" s="488" t="s">
        <v>2889</v>
      </c>
    </row>
    <row r="83" spans="1:8">
      <c r="A83" s="496" t="s">
        <v>3285</v>
      </c>
      <c r="B83" s="492" t="s">
        <v>3032</v>
      </c>
      <c r="C83" s="491" t="s">
        <v>3213</v>
      </c>
      <c r="D83" s="490" t="s">
        <v>3090</v>
      </c>
      <c r="E83" s="985"/>
      <c r="F83" s="502" t="s">
        <v>3284</v>
      </c>
      <c r="G83" s="511">
        <v>3.75</v>
      </c>
      <c r="H83" s="510">
        <v>46.49</v>
      </c>
    </row>
    <row r="84" spans="1:8">
      <c r="A84" s="1000"/>
      <c r="B84" s="502">
        <v>80</v>
      </c>
      <c r="C84" s="507">
        <v>1.7</v>
      </c>
      <c r="D84" s="510">
        <v>36.65</v>
      </c>
      <c r="E84" s="985"/>
      <c r="F84" s="502" t="s">
        <v>3283</v>
      </c>
      <c r="G84" s="507">
        <v>5</v>
      </c>
      <c r="H84" s="488" t="s">
        <v>2889</v>
      </c>
    </row>
    <row r="85" spans="1:8">
      <c r="A85" s="1001"/>
      <c r="B85" s="502">
        <v>100</v>
      </c>
      <c r="C85" s="507">
        <v>2.2000000000000002</v>
      </c>
      <c r="D85" s="510">
        <v>47.4</v>
      </c>
      <c r="E85" s="986"/>
      <c r="F85" s="502" t="s">
        <v>3282</v>
      </c>
      <c r="G85" s="507">
        <v>6.1</v>
      </c>
      <c r="H85" s="510">
        <v>76.33</v>
      </c>
    </row>
    <row r="86" spans="1:8" ht="24.75" customHeight="1">
      <c r="A86" s="493" t="s">
        <v>3281</v>
      </c>
      <c r="B86" s="492" t="s">
        <v>3032</v>
      </c>
      <c r="C86" s="491" t="s">
        <v>3213</v>
      </c>
      <c r="D86" s="490" t="s">
        <v>3090</v>
      </c>
      <c r="E86" s="496" t="s">
        <v>3280</v>
      </c>
      <c r="F86" s="492" t="s">
        <v>3032</v>
      </c>
      <c r="G86" s="491" t="s">
        <v>3213</v>
      </c>
      <c r="H86" s="490" t="s">
        <v>3090</v>
      </c>
    </row>
    <row r="87" spans="1:8">
      <c r="A87" s="984"/>
      <c r="B87" s="502" t="s">
        <v>3279</v>
      </c>
      <c r="C87" s="507">
        <v>0.9</v>
      </c>
      <c r="D87" s="510">
        <v>12.44</v>
      </c>
      <c r="E87" s="984"/>
      <c r="F87" s="502" t="s">
        <v>3278</v>
      </c>
      <c r="G87" s="507">
        <v>0.7</v>
      </c>
      <c r="H87" s="510">
        <v>4.66</v>
      </c>
    </row>
    <row r="88" spans="1:8">
      <c r="A88" s="985"/>
      <c r="B88" s="502" t="s">
        <v>3277</v>
      </c>
      <c r="C88" s="507">
        <v>1</v>
      </c>
      <c r="D88" s="510">
        <v>13.82</v>
      </c>
      <c r="E88" s="990"/>
      <c r="F88" s="502" t="s">
        <v>3276</v>
      </c>
      <c r="G88" s="507">
        <v>0.57999999999999996</v>
      </c>
      <c r="H88" s="510">
        <v>4.78</v>
      </c>
    </row>
    <row r="89" spans="1:8">
      <c r="A89" s="985"/>
      <c r="B89" s="502" t="s">
        <v>3255</v>
      </c>
      <c r="C89" s="507">
        <v>1.9</v>
      </c>
      <c r="D89" s="510">
        <v>14.5</v>
      </c>
      <c r="E89" s="990"/>
      <c r="F89" s="502" t="s">
        <v>3275</v>
      </c>
      <c r="G89" s="511">
        <v>0.65</v>
      </c>
      <c r="H89" s="510">
        <v>4.66</v>
      </c>
    </row>
    <row r="90" spans="1:8">
      <c r="A90" s="985"/>
      <c r="B90" s="502" t="s">
        <v>3253</v>
      </c>
      <c r="C90" s="507">
        <v>2.4</v>
      </c>
      <c r="D90" s="510">
        <v>17.170000000000002</v>
      </c>
      <c r="E90" s="990"/>
      <c r="F90" s="502" t="s">
        <v>3274</v>
      </c>
      <c r="G90" s="507">
        <v>0.9</v>
      </c>
      <c r="H90" s="510">
        <v>4.99</v>
      </c>
    </row>
    <row r="91" spans="1:8">
      <c r="A91" s="985"/>
      <c r="B91" s="502" t="s">
        <v>3248</v>
      </c>
      <c r="C91" s="507">
        <v>2.9</v>
      </c>
      <c r="D91" s="510">
        <v>16.38</v>
      </c>
      <c r="E91" s="990"/>
      <c r="F91" s="502" t="s">
        <v>3273</v>
      </c>
      <c r="G91" s="507">
        <v>0.9</v>
      </c>
      <c r="H91" s="510">
        <v>5.46</v>
      </c>
    </row>
    <row r="92" spans="1:8">
      <c r="A92" s="985"/>
      <c r="B92" s="502" t="s">
        <v>3242</v>
      </c>
      <c r="C92" s="507">
        <v>4</v>
      </c>
      <c r="D92" s="510">
        <v>31.38</v>
      </c>
      <c r="E92" s="990"/>
      <c r="F92" s="502" t="s">
        <v>3272</v>
      </c>
      <c r="G92" s="507">
        <v>0.9</v>
      </c>
      <c r="H92" s="510">
        <v>5.47</v>
      </c>
    </row>
    <row r="93" spans="1:8">
      <c r="A93" s="985"/>
      <c r="B93" s="502" t="s">
        <v>3271</v>
      </c>
      <c r="C93" s="507">
        <v>8.6</v>
      </c>
      <c r="D93" s="510">
        <v>48.59</v>
      </c>
      <c r="E93" s="990"/>
      <c r="F93" s="502" t="s">
        <v>2976</v>
      </c>
      <c r="G93" s="507">
        <v>0.96</v>
      </c>
      <c r="H93" s="510">
        <v>5.46</v>
      </c>
    </row>
    <row r="94" spans="1:8">
      <c r="A94" s="986"/>
      <c r="B94" s="502" t="s">
        <v>3270</v>
      </c>
      <c r="C94" s="507">
        <v>12.2</v>
      </c>
      <c r="D94" s="510">
        <v>97.2</v>
      </c>
      <c r="E94" s="990"/>
      <c r="F94" s="502" t="s">
        <v>3269</v>
      </c>
      <c r="G94" s="507">
        <v>1.4</v>
      </c>
      <c r="H94" s="510">
        <v>11.04</v>
      </c>
    </row>
    <row r="95" spans="1:8" ht="17.25" customHeight="1">
      <c r="A95" s="493" t="s">
        <v>3268</v>
      </c>
      <c r="B95" s="492" t="s">
        <v>3032</v>
      </c>
      <c r="C95" s="491" t="s">
        <v>3213</v>
      </c>
      <c r="D95" s="490" t="s">
        <v>3090</v>
      </c>
      <c r="E95" s="990"/>
      <c r="F95" s="502" t="s">
        <v>3267</v>
      </c>
      <c r="G95" s="507">
        <v>1.6</v>
      </c>
      <c r="H95" s="510">
        <v>10.63</v>
      </c>
    </row>
    <row r="96" spans="1:8">
      <c r="A96" s="984"/>
      <c r="B96" s="502" t="s">
        <v>3266</v>
      </c>
      <c r="C96" s="507">
        <v>1.05</v>
      </c>
      <c r="D96" s="510">
        <v>9.6</v>
      </c>
      <c r="E96" s="990"/>
      <c r="F96" s="502" t="s">
        <v>3265</v>
      </c>
      <c r="G96" s="507">
        <v>1.7</v>
      </c>
      <c r="H96" s="510">
        <v>11.29</v>
      </c>
    </row>
    <row r="97" spans="1:8">
      <c r="A97" s="985"/>
      <c r="B97" s="502" t="s">
        <v>3264</v>
      </c>
      <c r="C97" s="507">
        <v>1.33</v>
      </c>
      <c r="D97" s="510">
        <v>12.66</v>
      </c>
      <c r="E97" s="990"/>
      <c r="F97" s="502" t="s">
        <v>2975</v>
      </c>
      <c r="G97" s="507">
        <v>1.76</v>
      </c>
      <c r="H97" s="510">
        <v>10.6</v>
      </c>
    </row>
    <row r="98" spans="1:8">
      <c r="A98" s="985"/>
      <c r="B98" s="502" t="s">
        <v>3263</v>
      </c>
      <c r="C98" s="507">
        <v>1.7</v>
      </c>
      <c r="D98" s="510">
        <v>14.1</v>
      </c>
      <c r="E98" s="990"/>
      <c r="F98" s="502" t="s">
        <v>3262</v>
      </c>
      <c r="G98" s="511">
        <v>4.3</v>
      </c>
      <c r="H98" s="510">
        <v>15.37</v>
      </c>
    </row>
    <row r="99" spans="1:8">
      <c r="A99" s="985"/>
      <c r="B99" s="502" t="s">
        <v>3261</v>
      </c>
      <c r="C99" s="507">
        <v>1.3</v>
      </c>
      <c r="D99" s="510">
        <v>13.6</v>
      </c>
      <c r="E99" s="990"/>
      <c r="F99" s="502" t="s">
        <v>3260</v>
      </c>
      <c r="G99" s="507">
        <v>4.3</v>
      </c>
      <c r="H99" s="510">
        <v>15.37</v>
      </c>
    </row>
    <row r="100" spans="1:8">
      <c r="A100" s="985"/>
      <c r="B100" s="502" t="s">
        <v>3259</v>
      </c>
      <c r="C100" s="507">
        <v>1.57</v>
      </c>
      <c r="D100" s="510">
        <v>12.7</v>
      </c>
      <c r="E100" s="990"/>
      <c r="F100" s="502" t="s">
        <v>3258</v>
      </c>
      <c r="G100" s="507">
        <v>2</v>
      </c>
      <c r="H100" s="510">
        <v>16.059999999999999</v>
      </c>
    </row>
    <row r="101" spans="1:8">
      <c r="A101" s="985"/>
      <c r="B101" s="502" t="s">
        <v>3257</v>
      </c>
      <c r="C101" s="507">
        <v>1.36</v>
      </c>
      <c r="D101" s="510">
        <v>12.66</v>
      </c>
      <c r="E101" s="990"/>
      <c r="F101" s="502" t="s">
        <v>2986</v>
      </c>
      <c r="G101" s="507">
        <v>2.35</v>
      </c>
      <c r="H101" s="510">
        <v>15.37</v>
      </c>
    </row>
    <row r="102" spans="1:8">
      <c r="A102" s="985"/>
      <c r="B102" s="502" t="s">
        <v>3256</v>
      </c>
      <c r="C102" s="507">
        <v>1.8</v>
      </c>
      <c r="D102" s="510">
        <v>14.1</v>
      </c>
      <c r="E102" s="990"/>
      <c r="F102" s="502" t="s">
        <v>2974</v>
      </c>
      <c r="G102" s="507">
        <v>2.4</v>
      </c>
      <c r="H102" s="510">
        <v>16.75</v>
      </c>
    </row>
    <row r="103" spans="1:8">
      <c r="A103" s="985"/>
      <c r="B103" s="502" t="s">
        <v>3255</v>
      </c>
      <c r="C103" s="507">
        <v>2.1</v>
      </c>
      <c r="D103" s="510">
        <v>14.46</v>
      </c>
      <c r="E103" s="990"/>
      <c r="F103" s="502" t="s">
        <v>3254</v>
      </c>
      <c r="G103" s="507">
        <v>4.0999999999999996</v>
      </c>
      <c r="H103" s="510">
        <v>25.09</v>
      </c>
    </row>
    <row r="104" spans="1:8">
      <c r="A104" s="985"/>
      <c r="B104" s="502" t="s">
        <v>3253</v>
      </c>
      <c r="C104" s="507">
        <v>2.4</v>
      </c>
      <c r="D104" s="510">
        <v>16.38</v>
      </c>
      <c r="E104" s="990"/>
      <c r="F104" s="502" t="s">
        <v>3252</v>
      </c>
      <c r="G104" s="507">
        <v>4.0999999999999996</v>
      </c>
      <c r="H104" s="510">
        <v>26.12</v>
      </c>
    </row>
    <row r="105" spans="1:8">
      <c r="A105" s="985"/>
      <c r="B105" s="502" t="s">
        <v>3251</v>
      </c>
      <c r="C105" s="507">
        <v>2.4</v>
      </c>
      <c r="D105" s="510">
        <v>17.559999999999999</v>
      </c>
      <c r="E105" s="990"/>
      <c r="F105" s="502" t="s">
        <v>2973</v>
      </c>
      <c r="G105" s="507">
        <v>3.6</v>
      </c>
      <c r="H105" s="510">
        <v>27.65</v>
      </c>
    </row>
    <row r="106" spans="1:8">
      <c r="A106" s="985"/>
      <c r="B106" s="502" t="s">
        <v>3250</v>
      </c>
      <c r="C106" s="507">
        <v>2.2400000000000002</v>
      </c>
      <c r="D106" s="510">
        <v>16.38</v>
      </c>
      <c r="E106" s="990"/>
      <c r="F106" s="502" t="s">
        <v>3249</v>
      </c>
      <c r="G106" s="507">
        <v>6.8</v>
      </c>
      <c r="H106" s="510">
        <v>60.58</v>
      </c>
    </row>
    <row r="107" spans="1:8">
      <c r="A107" s="985"/>
      <c r="B107" s="502" t="s">
        <v>3248</v>
      </c>
      <c r="C107" s="507">
        <v>2.9</v>
      </c>
      <c r="D107" s="510">
        <v>16.38</v>
      </c>
      <c r="E107" s="990"/>
      <c r="F107" s="502" t="s">
        <v>2971</v>
      </c>
      <c r="G107" s="507">
        <v>7</v>
      </c>
      <c r="H107" s="510">
        <v>60.58</v>
      </c>
    </row>
    <row r="108" spans="1:8" ht="14.25" customHeight="1">
      <c r="A108" s="985"/>
      <c r="B108" s="502" t="s">
        <v>3247</v>
      </c>
      <c r="C108" s="511">
        <v>3</v>
      </c>
      <c r="D108" s="510">
        <v>23.38</v>
      </c>
      <c r="E108" s="990"/>
      <c r="F108" s="502" t="s">
        <v>3246</v>
      </c>
      <c r="G108" s="511">
        <v>10.7</v>
      </c>
      <c r="H108" s="510">
        <v>89.44</v>
      </c>
    </row>
    <row r="109" spans="1:8">
      <c r="A109" s="985"/>
      <c r="B109" s="502" t="s">
        <v>3245</v>
      </c>
      <c r="C109" s="507">
        <v>3.58</v>
      </c>
      <c r="D109" s="510">
        <v>28.6</v>
      </c>
      <c r="E109" s="990"/>
      <c r="F109" s="502" t="s">
        <v>3244</v>
      </c>
      <c r="G109" s="507">
        <v>11.4</v>
      </c>
      <c r="H109" s="510">
        <v>95.27</v>
      </c>
    </row>
    <row r="110" spans="1:8">
      <c r="A110" s="985"/>
      <c r="B110" s="502" t="s">
        <v>3243</v>
      </c>
      <c r="C110" s="507">
        <v>3.4</v>
      </c>
      <c r="D110" s="510">
        <v>28.6</v>
      </c>
      <c r="E110" s="991"/>
      <c r="F110" s="502" t="s">
        <v>2970</v>
      </c>
      <c r="G110" s="507">
        <v>12.4</v>
      </c>
      <c r="H110" s="510">
        <v>85.15</v>
      </c>
    </row>
    <row r="111" spans="1:8" ht="23.25" customHeight="1">
      <c r="A111" s="985"/>
      <c r="B111" s="502" t="s">
        <v>3242</v>
      </c>
      <c r="C111" s="507">
        <v>3.95</v>
      </c>
      <c r="D111" s="510">
        <v>31.38</v>
      </c>
      <c r="E111" s="496" t="s">
        <v>3241</v>
      </c>
      <c r="F111" s="492" t="s">
        <v>3032</v>
      </c>
      <c r="G111" s="491" t="s">
        <v>3213</v>
      </c>
      <c r="H111" s="490" t="s">
        <v>3090</v>
      </c>
    </row>
    <row r="112" spans="1:8">
      <c r="A112" s="985"/>
      <c r="B112" s="502" t="s">
        <v>3240</v>
      </c>
      <c r="C112" s="507">
        <v>4.5999999999999996</v>
      </c>
      <c r="D112" s="510">
        <v>37.78</v>
      </c>
      <c r="E112" s="984"/>
      <c r="F112" s="502" t="s">
        <v>3239</v>
      </c>
      <c r="G112" s="507">
        <v>2.5</v>
      </c>
      <c r="H112" s="510">
        <v>18.2</v>
      </c>
    </row>
    <row r="113" spans="1:8">
      <c r="A113" s="985"/>
      <c r="B113" s="502" t="s">
        <v>3238</v>
      </c>
      <c r="C113" s="507">
        <v>4.4000000000000004</v>
      </c>
      <c r="D113" s="510">
        <v>41.88</v>
      </c>
      <c r="E113" s="985"/>
      <c r="F113" s="502" t="s">
        <v>3237</v>
      </c>
      <c r="G113" s="507">
        <v>3.4</v>
      </c>
      <c r="H113" s="510">
        <v>22.8</v>
      </c>
    </row>
    <row r="114" spans="1:8">
      <c r="A114" s="986"/>
      <c r="B114" s="502" t="s">
        <v>3236</v>
      </c>
      <c r="C114" s="507">
        <v>4.7</v>
      </c>
      <c r="D114" s="510">
        <v>42.62</v>
      </c>
      <c r="E114" s="986"/>
      <c r="F114" s="502" t="s">
        <v>3235</v>
      </c>
      <c r="G114" s="507">
        <v>4.5</v>
      </c>
      <c r="H114" s="510">
        <v>35.380000000000003</v>
      </c>
    </row>
    <row r="115" spans="1:8">
      <c r="A115" s="997" t="s">
        <v>2507</v>
      </c>
      <c r="B115" s="998"/>
      <c r="C115" s="998"/>
      <c r="D115" s="998"/>
      <c r="E115" s="998"/>
      <c r="F115" s="998"/>
      <c r="G115" s="998"/>
      <c r="H115" s="717"/>
    </row>
    <row r="116" spans="1:8">
      <c r="A116" s="978" t="s">
        <v>2508</v>
      </c>
      <c r="B116" s="979"/>
      <c r="C116" s="979"/>
      <c r="D116" s="979"/>
      <c r="E116" s="979"/>
      <c r="F116" s="979"/>
      <c r="G116" s="979"/>
      <c r="H116" s="980"/>
    </row>
    <row r="117" spans="1:8">
      <c r="A117" s="981" t="s">
        <v>3212</v>
      </c>
      <c r="B117" s="982"/>
      <c r="C117" s="982"/>
      <c r="D117" s="982"/>
      <c r="E117" s="982"/>
      <c r="F117" s="982"/>
      <c r="G117" s="982"/>
      <c r="H117" s="983"/>
    </row>
    <row r="118" spans="1:8" ht="21.75" customHeight="1">
      <c r="A118" s="493" t="s">
        <v>3234</v>
      </c>
      <c r="B118" s="492" t="s">
        <v>3032</v>
      </c>
      <c r="C118" s="491" t="s">
        <v>3213</v>
      </c>
      <c r="D118" s="490" t="s">
        <v>3090</v>
      </c>
      <c r="E118" s="513" t="s">
        <v>3233</v>
      </c>
      <c r="F118" s="492" t="s">
        <v>3032</v>
      </c>
      <c r="G118" s="491" t="s">
        <v>3213</v>
      </c>
      <c r="H118" s="490" t="s">
        <v>3090</v>
      </c>
    </row>
    <row r="119" spans="1:8" ht="10.5" customHeight="1">
      <c r="A119" s="984"/>
      <c r="B119" s="502">
        <v>50</v>
      </c>
      <c r="C119" s="507">
        <v>0.28999999999999998</v>
      </c>
      <c r="D119" s="510">
        <v>3.04</v>
      </c>
      <c r="E119" s="512"/>
      <c r="F119" s="502">
        <v>50</v>
      </c>
      <c r="G119" s="507">
        <v>1.3</v>
      </c>
      <c r="H119" s="510">
        <v>14.57</v>
      </c>
    </row>
    <row r="120" spans="1:8">
      <c r="A120" s="985"/>
      <c r="B120" s="502">
        <v>70</v>
      </c>
      <c r="C120" s="507">
        <v>0.4</v>
      </c>
      <c r="D120" s="510">
        <v>3.77</v>
      </c>
      <c r="E120" s="512"/>
      <c r="F120" s="502">
        <v>70</v>
      </c>
      <c r="G120" s="507">
        <v>1.8</v>
      </c>
      <c r="H120" s="510">
        <v>16.32</v>
      </c>
    </row>
    <row r="121" spans="1:8">
      <c r="A121" s="985"/>
      <c r="B121" s="502">
        <v>75</v>
      </c>
      <c r="C121" s="507">
        <v>0.4</v>
      </c>
      <c r="D121" s="510">
        <v>3.77</v>
      </c>
      <c r="E121" s="512"/>
      <c r="F121" s="502">
        <v>80</v>
      </c>
      <c r="G121" s="507">
        <v>1.8</v>
      </c>
      <c r="H121" s="510">
        <v>16.32</v>
      </c>
    </row>
    <row r="122" spans="1:8">
      <c r="A122" s="985"/>
      <c r="B122" s="502">
        <v>80</v>
      </c>
      <c r="C122" s="507">
        <v>0.47</v>
      </c>
      <c r="D122" s="510">
        <v>3.77</v>
      </c>
      <c r="E122" s="512"/>
      <c r="F122" s="502">
        <v>100</v>
      </c>
      <c r="G122" s="507">
        <v>2.7</v>
      </c>
      <c r="H122" s="510">
        <v>19.3</v>
      </c>
    </row>
    <row r="123" spans="1:8">
      <c r="A123" s="985"/>
      <c r="B123" s="502">
        <v>100</v>
      </c>
      <c r="C123" s="507">
        <v>0.75</v>
      </c>
      <c r="D123" s="510">
        <v>5.93</v>
      </c>
      <c r="E123" s="512"/>
      <c r="F123" s="502">
        <v>125</v>
      </c>
      <c r="G123" s="507">
        <v>3</v>
      </c>
      <c r="H123" s="510">
        <v>22.57</v>
      </c>
    </row>
    <row r="124" spans="1:8">
      <c r="A124" s="985"/>
      <c r="B124" s="502">
        <v>125</v>
      </c>
      <c r="C124" s="507">
        <v>1.07</v>
      </c>
      <c r="D124" s="510">
        <v>9.49</v>
      </c>
      <c r="E124" s="512"/>
      <c r="F124" s="502">
        <v>150</v>
      </c>
      <c r="G124" s="507">
        <v>4</v>
      </c>
      <c r="H124" s="510">
        <v>31.91</v>
      </c>
    </row>
    <row r="125" spans="1:8">
      <c r="A125" s="985"/>
      <c r="B125" s="502">
        <v>150</v>
      </c>
      <c r="C125" s="507">
        <v>1.58</v>
      </c>
      <c r="D125" s="510">
        <v>12.46</v>
      </c>
      <c r="E125" s="512"/>
      <c r="F125" s="502">
        <v>200</v>
      </c>
      <c r="G125" s="507">
        <v>5.9</v>
      </c>
      <c r="H125" s="510">
        <v>46.99</v>
      </c>
    </row>
    <row r="126" spans="1:8">
      <c r="A126" s="985"/>
      <c r="B126" s="502">
        <v>200</v>
      </c>
      <c r="C126" s="507">
        <v>3.1</v>
      </c>
      <c r="D126" s="510">
        <v>29.47</v>
      </c>
      <c r="E126" s="512"/>
      <c r="F126" s="502">
        <v>250</v>
      </c>
      <c r="G126" s="507">
        <v>18.7</v>
      </c>
      <c r="H126" s="510">
        <v>178.87</v>
      </c>
    </row>
    <row r="127" spans="1:8">
      <c r="A127" s="985"/>
      <c r="B127" s="502">
        <v>250</v>
      </c>
      <c r="C127" s="507">
        <v>6</v>
      </c>
      <c r="D127" s="510">
        <v>74</v>
      </c>
      <c r="E127" s="512"/>
      <c r="F127" s="502">
        <v>300</v>
      </c>
      <c r="G127" s="507">
        <v>24</v>
      </c>
      <c r="H127" s="510">
        <v>360.66</v>
      </c>
    </row>
    <row r="128" spans="1:8" ht="25.5">
      <c r="A128" s="986"/>
      <c r="B128" s="502">
        <v>300</v>
      </c>
      <c r="C128" s="511">
        <v>9.5</v>
      </c>
      <c r="D128" s="510">
        <v>52</v>
      </c>
      <c r="E128" s="496" t="s">
        <v>3232</v>
      </c>
      <c r="F128" s="492" t="s">
        <v>3032</v>
      </c>
      <c r="G128" s="491" t="s">
        <v>3213</v>
      </c>
      <c r="H128" s="490" t="s">
        <v>3090</v>
      </c>
    </row>
    <row r="129" spans="1:8" ht="25.5">
      <c r="A129" s="496" t="s">
        <v>3231</v>
      </c>
      <c r="B129" s="492" t="s">
        <v>3032</v>
      </c>
      <c r="C129" s="491" t="s">
        <v>3213</v>
      </c>
      <c r="D129" s="490" t="s">
        <v>3090</v>
      </c>
      <c r="E129" s="984"/>
      <c r="F129" s="502">
        <v>100</v>
      </c>
      <c r="G129" s="511">
        <v>10.7</v>
      </c>
      <c r="H129" s="485">
        <v>65.900000000000006</v>
      </c>
    </row>
    <row r="130" spans="1:8">
      <c r="A130" s="984"/>
      <c r="B130" s="502">
        <v>50</v>
      </c>
      <c r="C130" s="511">
        <v>0.8</v>
      </c>
      <c r="D130" s="510">
        <v>13.18</v>
      </c>
      <c r="E130" s="985"/>
      <c r="F130" s="502">
        <v>125</v>
      </c>
      <c r="G130" s="507">
        <v>13.7</v>
      </c>
      <c r="H130" s="485">
        <v>77.459999999999994</v>
      </c>
    </row>
    <row r="131" spans="1:8">
      <c r="A131" s="985"/>
      <c r="B131" s="502">
        <v>70</v>
      </c>
      <c r="C131" s="507">
        <v>1</v>
      </c>
      <c r="D131" s="510">
        <v>16.87</v>
      </c>
      <c r="E131" s="985"/>
      <c r="F131" s="502">
        <v>150</v>
      </c>
      <c r="G131" s="507">
        <v>11.8</v>
      </c>
      <c r="H131" s="485">
        <v>97.22</v>
      </c>
    </row>
    <row r="132" spans="1:8">
      <c r="A132" s="985"/>
      <c r="B132" s="502">
        <v>80</v>
      </c>
      <c r="C132" s="507">
        <v>1.1000000000000001</v>
      </c>
      <c r="D132" s="510">
        <v>17.350000000000001</v>
      </c>
      <c r="E132" s="985"/>
      <c r="F132" s="502">
        <v>200</v>
      </c>
      <c r="G132" s="507">
        <v>15.7</v>
      </c>
      <c r="H132" s="485">
        <v>133.49</v>
      </c>
    </row>
    <row r="133" spans="1:8">
      <c r="A133" s="985"/>
      <c r="B133" s="502">
        <v>100</v>
      </c>
      <c r="C133" s="507">
        <v>1.35</v>
      </c>
      <c r="D133" s="510">
        <v>17.86</v>
      </c>
      <c r="E133" s="986"/>
      <c r="F133" s="502">
        <v>250</v>
      </c>
      <c r="G133" s="507">
        <v>12</v>
      </c>
      <c r="H133" s="485">
        <v>436.26</v>
      </c>
    </row>
    <row r="134" spans="1:8" ht="25.5">
      <c r="A134" s="985"/>
      <c r="B134" s="502">
        <v>125</v>
      </c>
      <c r="C134" s="507">
        <v>1.5</v>
      </c>
      <c r="D134" s="510">
        <v>22.15</v>
      </c>
      <c r="E134" s="496" t="s">
        <v>3230</v>
      </c>
      <c r="F134" s="492" t="s">
        <v>3032</v>
      </c>
      <c r="G134" s="491" t="s">
        <v>3213</v>
      </c>
      <c r="H134" s="490" t="s">
        <v>3090</v>
      </c>
    </row>
    <row r="135" spans="1:8">
      <c r="A135" s="985"/>
      <c r="B135" s="502">
        <v>150</v>
      </c>
      <c r="C135" s="507">
        <v>1.2</v>
      </c>
      <c r="D135" s="510">
        <v>29.57</v>
      </c>
      <c r="E135" s="987"/>
      <c r="F135" s="487">
        <v>100</v>
      </c>
      <c r="G135" s="511">
        <v>18.5</v>
      </c>
      <c r="H135" s="485">
        <v>5205</v>
      </c>
    </row>
    <row r="136" spans="1:8">
      <c r="A136" s="986"/>
      <c r="B136" s="502">
        <v>200</v>
      </c>
      <c r="C136" s="507">
        <v>1</v>
      </c>
      <c r="D136" s="510">
        <v>50.06</v>
      </c>
      <c r="E136" s="987"/>
      <c r="F136" s="487">
        <v>125</v>
      </c>
      <c r="G136" s="507">
        <v>28.5</v>
      </c>
      <c r="H136" s="485">
        <v>7766</v>
      </c>
    </row>
    <row r="137" spans="1:8" ht="25.5">
      <c r="A137" s="496" t="s">
        <v>3229</v>
      </c>
      <c r="B137" s="492" t="s">
        <v>3032</v>
      </c>
      <c r="C137" s="491" t="s">
        <v>3213</v>
      </c>
      <c r="D137" s="490" t="s">
        <v>3090</v>
      </c>
      <c r="E137" s="987"/>
      <c r="F137" s="487">
        <v>150</v>
      </c>
      <c r="G137" s="511">
        <v>38</v>
      </c>
      <c r="H137" s="485">
        <v>8793</v>
      </c>
    </row>
    <row r="138" spans="1:8" ht="25.5">
      <c r="A138" s="984"/>
      <c r="B138" s="502">
        <v>50</v>
      </c>
      <c r="C138" s="511">
        <v>2.2999999999999998</v>
      </c>
      <c r="D138" s="510">
        <v>16.28</v>
      </c>
      <c r="E138" s="496" t="s">
        <v>3228</v>
      </c>
      <c r="F138" s="492" t="s">
        <v>3032</v>
      </c>
      <c r="G138" s="491" t="s">
        <v>3213</v>
      </c>
      <c r="H138" s="490" t="s">
        <v>3090</v>
      </c>
    </row>
    <row r="139" spans="1:8">
      <c r="A139" s="985"/>
      <c r="B139" s="502">
        <v>70</v>
      </c>
      <c r="C139" s="511">
        <v>2.78</v>
      </c>
      <c r="D139" s="510">
        <v>20.170000000000002</v>
      </c>
      <c r="E139" s="987"/>
      <c r="F139" s="487">
        <v>50</v>
      </c>
      <c r="G139" s="507">
        <v>2.9</v>
      </c>
      <c r="H139" s="485">
        <v>64.260000000000005</v>
      </c>
    </row>
    <row r="140" spans="1:8">
      <c r="A140" s="985"/>
      <c r="B140" s="502">
        <v>75</v>
      </c>
      <c r="C140" s="507">
        <v>2.78</v>
      </c>
      <c r="D140" s="510">
        <v>20.170000000000002</v>
      </c>
      <c r="E140" s="987"/>
      <c r="F140" s="487">
        <v>70</v>
      </c>
      <c r="G140" s="507">
        <v>5.9</v>
      </c>
      <c r="H140" s="485">
        <v>75.16</v>
      </c>
    </row>
    <row r="141" spans="1:8">
      <c r="A141" s="985"/>
      <c r="B141" s="502">
        <v>80</v>
      </c>
      <c r="C141" s="507">
        <v>3.5</v>
      </c>
      <c r="D141" s="510">
        <v>20.170000000000002</v>
      </c>
      <c r="E141" s="987"/>
      <c r="F141" s="487">
        <v>80</v>
      </c>
      <c r="G141" s="507">
        <v>5.8</v>
      </c>
      <c r="H141" s="485">
        <v>92.76</v>
      </c>
    </row>
    <row r="142" spans="1:8">
      <c r="A142" s="986"/>
      <c r="B142" s="502">
        <v>100</v>
      </c>
      <c r="C142" s="507">
        <v>4.8</v>
      </c>
      <c r="D142" s="510">
        <v>22.79</v>
      </c>
      <c r="E142" s="987"/>
      <c r="F142" s="487">
        <v>100</v>
      </c>
      <c r="G142" s="507">
        <v>9.5</v>
      </c>
      <c r="H142" s="485">
        <v>110.35</v>
      </c>
    </row>
    <row r="143" spans="1:8">
      <c r="A143" s="493" t="s">
        <v>3227</v>
      </c>
      <c r="B143" s="492" t="s">
        <v>3032</v>
      </c>
      <c r="C143" s="504"/>
      <c r="D143" s="490" t="s">
        <v>3090</v>
      </c>
      <c r="E143" s="987"/>
      <c r="F143" s="487">
        <v>125</v>
      </c>
      <c r="G143" s="507">
        <v>14.4</v>
      </c>
      <c r="H143" s="485">
        <v>177.8</v>
      </c>
    </row>
    <row r="144" spans="1:8">
      <c r="A144" s="999" t="s">
        <v>3226</v>
      </c>
      <c r="B144" s="502">
        <v>50</v>
      </c>
      <c r="C144" s="501"/>
      <c r="D144" s="495">
        <v>4.22</v>
      </c>
      <c r="E144" s="987"/>
      <c r="F144" s="487">
        <v>150</v>
      </c>
      <c r="G144" s="507">
        <v>21.8</v>
      </c>
      <c r="H144" s="485">
        <v>207.4</v>
      </c>
    </row>
    <row r="145" spans="1:8">
      <c r="A145" s="999"/>
      <c r="B145" s="502">
        <v>70</v>
      </c>
      <c r="C145" s="501"/>
      <c r="D145" s="495">
        <v>4.22</v>
      </c>
      <c r="E145" s="987"/>
      <c r="F145" s="487">
        <v>200</v>
      </c>
      <c r="G145" s="507">
        <v>38.4</v>
      </c>
      <c r="H145" s="485">
        <v>784.4</v>
      </c>
    </row>
    <row r="146" spans="1:8" ht="25.5">
      <c r="A146" s="999"/>
      <c r="B146" s="502">
        <v>80</v>
      </c>
      <c r="C146" s="501"/>
      <c r="D146" s="495">
        <v>4.37</v>
      </c>
      <c r="E146" s="509" t="s">
        <v>3224</v>
      </c>
      <c r="F146" s="492" t="s">
        <v>3032</v>
      </c>
      <c r="G146" s="491" t="s">
        <v>3213</v>
      </c>
      <c r="H146" s="490" t="s">
        <v>3090</v>
      </c>
    </row>
    <row r="147" spans="1:8">
      <c r="A147" s="999"/>
      <c r="B147" s="502">
        <v>100</v>
      </c>
      <c r="C147" s="501"/>
      <c r="D147" s="495">
        <v>4.58</v>
      </c>
      <c r="E147" s="992"/>
      <c r="F147" s="487">
        <v>50</v>
      </c>
      <c r="G147" s="486">
        <v>0.12</v>
      </c>
      <c r="H147" s="485">
        <v>2.8</v>
      </c>
    </row>
    <row r="148" spans="1:8" ht="17.25" customHeight="1">
      <c r="A148" s="989" t="s">
        <v>3220</v>
      </c>
      <c r="B148" s="492" t="s">
        <v>3032</v>
      </c>
      <c r="C148" s="504"/>
      <c r="D148" s="490" t="s">
        <v>3090</v>
      </c>
      <c r="E148" s="992"/>
      <c r="F148" s="487">
        <v>70</v>
      </c>
      <c r="G148" s="486">
        <v>0.17</v>
      </c>
      <c r="H148" s="485">
        <v>3.73</v>
      </c>
    </row>
    <row r="149" spans="1:8">
      <c r="A149" s="990"/>
      <c r="B149" s="502">
        <v>70</v>
      </c>
      <c r="C149" s="501"/>
      <c r="D149" s="485">
        <v>3.7</v>
      </c>
      <c r="E149" s="992"/>
      <c r="F149" s="487">
        <v>80</v>
      </c>
      <c r="G149" s="486">
        <v>0.18</v>
      </c>
      <c r="H149" s="485">
        <v>3.8</v>
      </c>
    </row>
    <row r="150" spans="1:8">
      <c r="A150" s="990"/>
      <c r="B150" s="502">
        <v>80</v>
      </c>
      <c r="C150" s="501"/>
      <c r="D150" s="485">
        <v>3.86</v>
      </c>
      <c r="E150" s="992"/>
      <c r="F150" s="487">
        <v>100</v>
      </c>
      <c r="G150" s="486">
        <v>0.3</v>
      </c>
      <c r="H150" s="485">
        <v>5.5</v>
      </c>
    </row>
    <row r="151" spans="1:8">
      <c r="A151" s="991"/>
      <c r="B151" s="502">
        <v>100</v>
      </c>
      <c r="C151" s="501"/>
      <c r="D151" s="485">
        <v>4.58</v>
      </c>
      <c r="E151" s="992"/>
      <c r="F151" s="487">
        <v>125</v>
      </c>
      <c r="G151" s="486">
        <v>0.64</v>
      </c>
      <c r="H151" s="485">
        <v>12.19</v>
      </c>
    </row>
    <row r="152" spans="1:8" ht="25.5">
      <c r="A152" s="496" t="s">
        <v>3225</v>
      </c>
      <c r="B152" s="492" t="s">
        <v>3032</v>
      </c>
      <c r="C152" s="491" t="s">
        <v>3213</v>
      </c>
      <c r="D152" s="490" t="s">
        <v>3090</v>
      </c>
      <c r="E152" s="509" t="s">
        <v>3224</v>
      </c>
      <c r="F152" s="492" t="s">
        <v>3032</v>
      </c>
      <c r="G152" s="491" t="s">
        <v>3213</v>
      </c>
      <c r="H152" s="490" t="s">
        <v>3090</v>
      </c>
    </row>
    <row r="153" spans="1:8">
      <c r="A153" s="984"/>
      <c r="B153" s="502">
        <v>80</v>
      </c>
      <c r="C153" s="507">
        <v>6.5</v>
      </c>
      <c r="D153" s="485">
        <v>41.16</v>
      </c>
      <c r="E153" s="992"/>
      <c r="F153" s="487">
        <v>50</v>
      </c>
      <c r="G153" s="486">
        <v>7.0999999999999994E-2</v>
      </c>
      <c r="H153" s="489">
        <v>2.89</v>
      </c>
    </row>
    <row r="154" spans="1:8">
      <c r="A154" s="985"/>
      <c r="B154" s="502">
        <v>100</v>
      </c>
      <c r="C154" s="507">
        <v>7</v>
      </c>
      <c r="D154" s="485">
        <v>44.3</v>
      </c>
      <c r="E154" s="993"/>
      <c r="F154" s="487">
        <v>70</v>
      </c>
      <c r="G154" s="486">
        <v>0.11</v>
      </c>
      <c r="H154" s="508">
        <v>3.38</v>
      </c>
    </row>
    <row r="155" spans="1:8">
      <c r="A155" s="985"/>
      <c r="B155" s="502">
        <v>125</v>
      </c>
      <c r="C155" s="507">
        <v>10</v>
      </c>
      <c r="D155" s="485">
        <v>60.37</v>
      </c>
      <c r="E155" s="993"/>
      <c r="F155" s="487">
        <v>100</v>
      </c>
      <c r="G155" s="486">
        <v>0.14000000000000001</v>
      </c>
      <c r="H155" s="508">
        <v>4.62</v>
      </c>
    </row>
    <row r="156" spans="1:8">
      <c r="A156" s="985"/>
      <c r="B156" s="502">
        <v>150</v>
      </c>
      <c r="C156" s="507">
        <v>12.75</v>
      </c>
      <c r="D156" s="485">
        <v>78.66</v>
      </c>
      <c r="E156" s="993"/>
      <c r="F156" s="487">
        <v>125</v>
      </c>
      <c r="G156" s="486">
        <v>0.2</v>
      </c>
      <c r="H156" s="508">
        <v>6.92</v>
      </c>
    </row>
    <row r="157" spans="1:8">
      <c r="A157" s="985"/>
      <c r="B157" s="502">
        <v>200</v>
      </c>
      <c r="C157" s="507">
        <v>25.2</v>
      </c>
      <c r="D157" s="485">
        <v>179.74</v>
      </c>
      <c r="E157" s="993"/>
      <c r="F157" s="487">
        <v>150</v>
      </c>
      <c r="G157" s="486">
        <v>0.25</v>
      </c>
      <c r="H157" s="508">
        <v>7.69</v>
      </c>
    </row>
    <row r="158" spans="1:8">
      <c r="A158" s="985"/>
      <c r="B158" s="502">
        <v>250</v>
      </c>
      <c r="C158" s="507">
        <v>36.5</v>
      </c>
      <c r="D158" s="485">
        <v>257.39999999999998</v>
      </c>
      <c r="E158" s="993"/>
      <c r="F158" s="487">
        <v>200</v>
      </c>
      <c r="G158" s="486">
        <v>0.34</v>
      </c>
      <c r="H158" s="488" t="s">
        <v>2889</v>
      </c>
    </row>
    <row r="159" spans="1:8">
      <c r="A159" s="986"/>
      <c r="B159" s="502">
        <v>300</v>
      </c>
      <c r="C159" s="507">
        <v>51</v>
      </c>
      <c r="D159" s="485">
        <v>320.8</v>
      </c>
      <c r="E159" s="506" t="s">
        <v>3223</v>
      </c>
      <c r="F159" s="492" t="s">
        <v>3032</v>
      </c>
      <c r="G159" s="491" t="s">
        <v>3213</v>
      </c>
      <c r="H159" s="490" t="s">
        <v>3090</v>
      </c>
    </row>
    <row r="160" spans="1:8" ht="25.5">
      <c r="A160" s="496" t="s">
        <v>3222</v>
      </c>
      <c r="B160" s="492" t="s">
        <v>3032</v>
      </c>
      <c r="C160" s="504"/>
      <c r="D160" s="490" t="s">
        <v>3090</v>
      </c>
      <c r="E160" s="992"/>
      <c r="F160" s="487">
        <v>50</v>
      </c>
      <c r="G160" s="486">
        <v>0.4</v>
      </c>
      <c r="H160" s="489">
        <v>26.06</v>
      </c>
    </row>
    <row r="161" spans="1:8">
      <c r="A161" s="994" t="s">
        <v>3221</v>
      </c>
      <c r="B161" s="502">
        <v>100</v>
      </c>
      <c r="C161" s="501"/>
      <c r="D161" s="505">
        <v>4.58</v>
      </c>
      <c r="E161" s="993"/>
      <c r="F161" s="487">
        <v>70</v>
      </c>
      <c r="G161" s="486">
        <v>0.5</v>
      </c>
      <c r="H161" s="489">
        <v>32.409999999999997</v>
      </c>
    </row>
    <row r="162" spans="1:8">
      <c r="A162" s="995"/>
      <c r="B162" s="502">
        <v>125</v>
      </c>
      <c r="C162" s="503"/>
      <c r="D162" s="505">
        <v>6.62</v>
      </c>
      <c r="E162" s="993"/>
      <c r="F162" s="487">
        <v>80</v>
      </c>
      <c r="G162" s="486">
        <v>0.5</v>
      </c>
      <c r="H162" s="489">
        <v>35.08</v>
      </c>
    </row>
    <row r="163" spans="1:8">
      <c r="A163" s="996"/>
      <c r="B163" s="502">
        <v>150</v>
      </c>
      <c r="C163" s="501"/>
      <c r="D163" s="505">
        <v>6.86</v>
      </c>
      <c r="E163" s="993"/>
      <c r="F163" s="487">
        <v>100</v>
      </c>
      <c r="G163" s="486">
        <v>0.9</v>
      </c>
      <c r="H163" s="489">
        <v>32.82</v>
      </c>
    </row>
    <row r="164" spans="1:8">
      <c r="A164" s="989" t="s">
        <v>3220</v>
      </c>
      <c r="B164" s="492" t="s">
        <v>3032</v>
      </c>
      <c r="C164" s="504"/>
      <c r="D164" s="490" t="s">
        <v>3090</v>
      </c>
      <c r="E164" s="993"/>
      <c r="F164" s="487">
        <v>125</v>
      </c>
      <c r="G164" s="486">
        <v>1.1000000000000001</v>
      </c>
      <c r="H164" s="489">
        <v>41.88</v>
      </c>
    </row>
    <row r="165" spans="1:8">
      <c r="A165" s="990"/>
      <c r="B165" s="502">
        <v>100</v>
      </c>
      <c r="C165" s="503"/>
      <c r="D165" s="485">
        <v>8.4</v>
      </c>
      <c r="E165" s="993"/>
      <c r="F165" s="487">
        <v>150</v>
      </c>
      <c r="G165" s="486">
        <v>1.2</v>
      </c>
      <c r="H165" s="489">
        <v>53.42</v>
      </c>
    </row>
    <row r="166" spans="1:8">
      <c r="A166" s="990"/>
      <c r="B166" s="502">
        <v>125</v>
      </c>
      <c r="C166" s="501"/>
      <c r="D166" s="485">
        <v>12.4</v>
      </c>
      <c r="E166" s="993"/>
      <c r="F166" s="487">
        <v>200</v>
      </c>
      <c r="G166" s="486">
        <v>2</v>
      </c>
      <c r="H166" s="489">
        <v>72.28</v>
      </c>
    </row>
    <row r="167" spans="1:8">
      <c r="A167" s="991"/>
      <c r="B167" s="502">
        <v>150</v>
      </c>
      <c r="C167" s="501"/>
      <c r="D167" s="485">
        <v>15.8</v>
      </c>
      <c r="E167" s="993"/>
      <c r="F167" s="487">
        <v>250</v>
      </c>
      <c r="G167" s="486">
        <v>2.88</v>
      </c>
      <c r="H167" s="489">
        <v>116.18</v>
      </c>
    </row>
    <row r="168" spans="1:8">
      <c r="A168" s="500"/>
      <c r="B168" s="484"/>
      <c r="C168" s="484"/>
      <c r="D168" s="484"/>
      <c r="E168" s="993"/>
      <c r="F168" s="487">
        <v>300</v>
      </c>
      <c r="G168" s="486">
        <v>3</v>
      </c>
      <c r="H168" s="489">
        <v>124.56</v>
      </c>
    </row>
    <row r="169" spans="1:8">
      <c r="A169" s="997" t="s">
        <v>2507</v>
      </c>
      <c r="B169" s="998"/>
      <c r="C169" s="998"/>
      <c r="D169" s="998"/>
      <c r="E169" s="998"/>
      <c r="F169" s="998"/>
      <c r="G169" s="998"/>
      <c r="H169" s="717"/>
    </row>
    <row r="170" spans="1:8">
      <c r="A170" s="978" t="s">
        <v>2508</v>
      </c>
      <c r="B170" s="979"/>
      <c r="C170" s="979"/>
      <c r="D170" s="979"/>
      <c r="E170" s="979"/>
      <c r="F170" s="979"/>
      <c r="G170" s="979"/>
      <c r="H170" s="980"/>
    </row>
    <row r="171" spans="1:8">
      <c r="A171" s="981" t="s">
        <v>3212</v>
      </c>
      <c r="B171" s="982"/>
      <c r="C171" s="982"/>
      <c r="D171" s="982"/>
      <c r="E171" s="982"/>
      <c r="F171" s="982"/>
      <c r="G171" s="982"/>
      <c r="H171" s="983"/>
    </row>
    <row r="172" spans="1:8" ht="15">
      <c r="A172" s="499"/>
      <c r="B172" s="498"/>
      <c r="C172" s="498"/>
      <c r="D172" s="498"/>
      <c r="E172" s="498"/>
      <c r="F172" s="498"/>
      <c r="G172" s="498"/>
      <c r="H172" s="497"/>
    </row>
    <row r="173" spans="1:8" ht="25.5">
      <c r="A173" s="496" t="s">
        <v>3219</v>
      </c>
      <c r="B173" s="492" t="s">
        <v>3032</v>
      </c>
      <c r="C173" s="491" t="s">
        <v>3213</v>
      </c>
      <c r="D173" s="490" t="s">
        <v>3090</v>
      </c>
      <c r="E173" s="496" t="s">
        <v>3218</v>
      </c>
      <c r="F173" s="492" t="s">
        <v>3032</v>
      </c>
      <c r="G173" s="491" t="s">
        <v>3213</v>
      </c>
      <c r="H173" s="490" t="s">
        <v>3090</v>
      </c>
    </row>
    <row r="174" spans="1:8">
      <c r="A174" s="987"/>
      <c r="B174" s="487">
        <v>50</v>
      </c>
      <c r="C174" s="486">
        <v>0.1</v>
      </c>
      <c r="D174" s="495">
        <v>2.4</v>
      </c>
      <c r="E174" s="984"/>
      <c r="F174" s="487">
        <v>50</v>
      </c>
      <c r="G174" s="486">
        <v>0.13</v>
      </c>
      <c r="H174" s="485">
        <v>2.75</v>
      </c>
    </row>
    <row r="175" spans="1:8">
      <c r="A175" s="987"/>
      <c r="B175" s="487">
        <v>70</v>
      </c>
      <c r="C175" s="486">
        <v>0.12</v>
      </c>
      <c r="D175" s="495">
        <v>2.7</v>
      </c>
      <c r="E175" s="985"/>
      <c r="F175" s="487">
        <v>70</v>
      </c>
      <c r="G175" s="486">
        <v>0.14799999999999999</v>
      </c>
      <c r="H175" s="485">
        <v>2.96</v>
      </c>
    </row>
    <row r="176" spans="1:8">
      <c r="A176" s="987"/>
      <c r="B176" s="487">
        <v>75</v>
      </c>
      <c r="C176" s="486">
        <v>0.12</v>
      </c>
      <c r="D176" s="495">
        <v>2.9</v>
      </c>
      <c r="E176" s="985"/>
      <c r="F176" s="487">
        <v>75</v>
      </c>
      <c r="G176" s="486">
        <v>0.15</v>
      </c>
      <c r="H176" s="485">
        <v>33.200000000000003</v>
      </c>
    </row>
    <row r="177" spans="1:8">
      <c r="A177" s="987"/>
      <c r="B177" s="487">
        <v>80</v>
      </c>
      <c r="C177" s="486">
        <v>0.12</v>
      </c>
      <c r="D177" s="495">
        <v>3</v>
      </c>
      <c r="E177" s="985"/>
      <c r="F177" s="487">
        <v>80</v>
      </c>
      <c r="G177" s="486">
        <v>0.154</v>
      </c>
      <c r="H177" s="485">
        <v>32.4</v>
      </c>
    </row>
    <row r="178" spans="1:8">
      <c r="A178" s="987"/>
      <c r="B178" s="487">
        <v>100</v>
      </c>
      <c r="C178" s="486">
        <v>0.22</v>
      </c>
      <c r="D178" s="495">
        <v>3.2</v>
      </c>
      <c r="E178" s="985"/>
      <c r="F178" s="487">
        <v>100</v>
      </c>
      <c r="G178" s="486">
        <v>0.193</v>
      </c>
      <c r="H178" s="485">
        <v>32.4</v>
      </c>
    </row>
    <row r="179" spans="1:8">
      <c r="A179" s="987"/>
      <c r="B179" s="487">
        <v>125</v>
      </c>
      <c r="C179" s="486">
        <v>0.28000000000000003</v>
      </c>
      <c r="D179" s="495">
        <v>4.7</v>
      </c>
      <c r="E179" s="985"/>
      <c r="F179" s="487">
        <v>125</v>
      </c>
      <c r="G179" s="486">
        <v>0.29199999999999998</v>
      </c>
      <c r="H179" s="485">
        <v>61.7</v>
      </c>
    </row>
    <row r="180" spans="1:8" ht="15.75" customHeight="1">
      <c r="A180" s="987"/>
      <c r="B180" s="487">
        <v>150</v>
      </c>
      <c r="C180" s="486">
        <v>0.36</v>
      </c>
      <c r="D180" s="495">
        <v>5.2</v>
      </c>
      <c r="E180" s="985"/>
      <c r="F180" s="487">
        <v>150</v>
      </c>
      <c r="G180" s="494">
        <v>0.32400000000000001</v>
      </c>
      <c r="H180" s="485">
        <v>65.5</v>
      </c>
    </row>
    <row r="181" spans="1:8">
      <c r="A181" s="987"/>
      <c r="B181" s="487">
        <v>200</v>
      </c>
      <c r="C181" s="486">
        <v>0.68</v>
      </c>
      <c r="D181" s="495">
        <v>15.3</v>
      </c>
      <c r="E181" s="986"/>
      <c r="F181" s="487">
        <v>200</v>
      </c>
      <c r="G181" s="486">
        <v>0.2</v>
      </c>
      <c r="H181" s="485">
        <v>222.5</v>
      </c>
    </row>
    <row r="182" spans="1:8">
      <c r="A182" s="987"/>
      <c r="B182" s="487">
        <v>250</v>
      </c>
      <c r="C182" s="486">
        <v>0.84</v>
      </c>
      <c r="D182" s="495">
        <v>22.1</v>
      </c>
      <c r="E182" s="493" t="s">
        <v>3217</v>
      </c>
      <c r="F182" s="492" t="s">
        <v>3032</v>
      </c>
      <c r="G182" s="491" t="s">
        <v>3213</v>
      </c>
      <c r="H182" s="490" t="s">
        <v>3090</v>
      </c>
    </row>
    <row r="183" spans="1:8">
      <c r="A183" s="988"/>
      <c r="B183" s="487">
        <v>300</v>
      </c>
      <c r="C183" s="486">
        <v>0.92</v>
      </c>
      <c r="D183" s="495">
        <v>26.96</v>
      </c>
      <c r="E183" s="984"/>
      <c r="F183" s="487">
        <v>50</v>
      </c>
      <c r="G183" s="486">
        <v>0.46</v>
      </c>
      <c r="H183" s="485">
        <v>18.5</v>
      </c>
    </row>
    <row r="184" spans="1:8">
      <c r="A184" s="493" t="s">
        <v>3216</v>
      </c>
      <c r="B184" s="492" t="s">
        <v>3032</v>
      </c>
      <c r="C184" s="491" t="s">
        <v>3213</v>
      </c>
      <c r="D184" s="490" t="s">
        <v>3090</v>
      </c>
      <c r="E184" s="985"/>
      <c r="F184" s="487" t="s">
        <v>3215</v>
      </c>
      <c r="G184" s="486">
        <v>0.56000000000000005</v>
      </c>
      <c r="H184" s="485">
        <v>20.6</v>
      </c>
    </row>
    <row r="185" spans="1:8">
      <c r="A185" s="987"/>
      <c r="B185" s="487">
        <v>50</v>
      </c>
      <c r="C185" s="486">
        <v>0.59</v>
      </c>
      <c r="D185" s="485">
        <v>26.7</v>
      </c>
      <c r="E185" s="985"/>
      <c r="F185" s="487">
        <v>100</v>
      </c>
      <c r="G185" s="486">
        <v>0.91</v>
      </c>
      <c r="H185" s="485">
        <v>22</v>
      </c>
    </row>
    <row r="186" spans="1:8">
      <c r="A186" s="987"/>
      <c r="B186" s="487">
        <v>70</v>
      </c>
      <c r="C186" s="486">
        <v>0.72</v>
      </c>
      <c r="D186" s="485">
        <v>26.3</v>
      </c>
      <c r="E186" s="985"/>
      <c r="F186" s="487">
        <v>125</v>
      </c>
      <c r="G186" s="486">
        <v>1.0900000000000001</v>
      </c>
      <c r="H186" s="485">
        <v>23.8</v>
      </c>
    </row>
    <row r="187" spans="1:8">
      <c r="A187" s="987"/>
      <c r="B187" s="487">
        <v>80</v>
      </c>
      <c r="C187" s="486">
        <v>0.75</v>
      </c>
      <c r="D187" s="485">
        <v>29</v>
      </c>
      <c r="E187" s="986"/>
      <c r="F187" s="487">
        <v>150</v>
      </c>
      <c r="G187" s="486">
        <v>1.26</v>
      </c>
      <c r="H187" s="485">
        <v>32.799999999999997</v>
      </c>
    </row>
    <row r="188" spans="1:8">
      <c r="A188" s="987"/>
      <c r="B188" s="487">
        <v>100</v>
      </c>
      <c r="C188" s="486">
        <v>1.1399999999999999</v>
      </c>
      <c r="D188" s="485">
        <v>31.1</v>
      </c>
      <c r="E188" s="484"/>
      <c r="F188" s="484"/>
      <c r="G188" s="484"/>
      <c r="H188" s="483"/>
    </row>
    <row r="189" spans="1:8">
      <c r="A189" s="987"/>
      <c r="B189" s="487">
        <v>125</v>
      </c>
      <c r="C189" s="486">
        <v>1.41</v>
      </c>
      <c r="D189" s="485">
        <v>37.4</v>
      </c>
      <c r="E189" s="484"/>
      <c r="F189" s="484"/>
      <c r="G189" s="484"/>
      <c r="H189" s="483"/>
    </row>
    <row r="190" spans="1:8">
      <c r="A190" s="987"/>
      <c r="B190" s="487">
        <v>150</v>
      </c>
      <c r="C190" s="486">
        <v>1.65</v>
      </c>
      <c r="D190" s="485">
        <v>42.9</v>
      </c>
      <c r="E190" s="484"/>
      <c r="F190" s="484"/>
      <c r="G190" s="484"/>
      <c r="H190" s="483"/>
    </row>
    <row r="191" spans="1:8">
      <c r="A191" s="987"/>
      <c r="B191" s="487">
        <v>200</v>
      </c>
      <c r="C191" s="494">
        <v>2.27</v>
      </c>
      <c r="D191" s="485">
        <v>69.900000000000006</v>
      </c>
      <c r="E191" s="484"/>
      <c r="F191" s="484"/>
      <c r="G191" s="484"/>
      <c r="H191" s="483"/>
    </row>
    <row r="192" spans="1:8">
      <c r="A192" s="493" t="s">
        <v>3214</v>
      </c>
      <c r="B192" s="492" t="s">
        <v>3032</v>
      </c>
      <c r="C192" s="491" t="s">
        <v>3213</v>
      </c>
      <c r="D192" s="490" t="s">
        <v>3090</v>
      </c>
      <c r="E192" s="484"/>
      <c r="F192" s="484"/>
      <c r="G192" s="484"/>
      <c r="H192" s="483"/>
    </row>
    <row r="193" spans="1:8">
      <c r="A193" s="984"/>
      <c r="B193" s="487">
        <v>50</v>
      </c>
      <c r="C193" s="486">
        <v>0.1</v>
      </c>
      <c r="D193" s="489">
        <v>7.58</v>
      </c>
      <c r="E193" s="484"/>
      <c r="F193" s="484"/>
      <c r="G193" s="484"/>
      <c r="H193" s="483"/>
    </row>
    <row r="194" spans="1:8">
      <c r="A194" s="985"/>
      <c r="B194" s="487">
        <v>70</v>
      </c>
      <c r="C194" s="486">
        <v>0.12</v>
      </c>
      <c r="D194" s="488" t="s">
        <v>2889</v>
      </c>
      <c r="E194" s="484"/>
      <c r="F194" s="484"/>
      <c r="G194" s="484"/>
      <c r="H194" s="483"/>
    </row>
    <row r="195" spans="1:8">
      <c r="A195" s="985"/>
      <c r="B195" s="487">
        <v>75</v>
      </c>
      <c r="C195" s="486">
        <v>0.13</v>
      </c>
      <c r="D195" s="485">
        <v>8.1</v>
      </c>
      <c r="E195" s="484"/>
      <c r="F195" s="484"/>
      <c r="G195" s="484"/>
      <c r="H195" s="483"/>
    </row>
    <row r="196" spans="1:8">
      <c r="A196" s="985"/>
      <c r="B196" s="487">
        <v>80</v>
      </c>
      <c r="C196" s="486">
        <v>0.13</v>
      </c>
      <c r="D196" s="488" t="s">
        <v>2889</v>
      </c>
      <c r="E196" s="484"/>
      <c r="F196" s="484"/>
      <c r="G196" s="484"/>
      <c r="H196" s="483"/>
    </row>
    <row r="197" spans="1:8">
      <c r="A197" s="985"/>
      <c r="B197" s="487">
        <v>100</v>
      </c>
      <c r="C197" s="486">
        <v>0.19</v>
      </c>
      <c r="D197" s="485">
        <v>9.4</v>
      </c>
      <c r="E197" s="484"/>
      <c r="F197" s="484"/>
      <c r="G197" s="484"/>
      <c r="H197" s="483"/>
    </row>
    <row r="198" spans="1:8">
      <c r="A198" s="985"/>
      <c r="B198" s="487">
        <v>125</v>
      </c>
      <c r="C198" s="486">
        <v>0.3</v>
      </c>
      <c r="D198" s="485">
        <v>13.69</v>
      </c>
      <c r="E198" s="484"/>
      <c r="F198" s="484"/>
      <c r="G198" s="484"/>
      <c r="H198" s="483"/>
    </row>
    <row r="199" spans="1:8">
      <c r="A199" s="985"/>
      <c r="B199" s="487">
        <v>150</v>
      </c>
      <c r="C199" s="486">
        <v>0.34</v>
      </c>
      <c r="D199" s="485">
        <v>14.28</v>
      </c>
      <c r="E199" s="484"/>
      <c r="F199" s="484"/>
      <c r="G199" s="484"/>
      <c r="H199" s="483"/>
    </row>
    <row r="200" spans="1:8">
      <c r="A200" s="986"/>
      <c r="B200" s="487">
        <v>200</v>
      </c>
      <c r="C200" s="486">
        <v>0.2</v>
      </c>
      <c r="D200" s="485">
        <v>38.24</v>
      </c>
      <c r="E200" s="484"/>
      <c r="F200" s="484"/>
      <c r="G200" s="484"/>
      <c r="H200" s="483"/>
    </row>
    <row r="201" spans="1:8">
      <c r="A201" s="997" t="s">
        <v>2507</v>
      </c>
      <c r="B201" s="998"/>
      <c r="C201" s="998"/>
      <c r="D201" s="998"/>
      <c r="E201" s="998"/>
      <c r="F201" s="998"/>
      <c r="G201" s="998"/>
      <c r="H201" s="717"/>
    </row>
    <row r="202" spans="1:8">
      <c r="A202" s="978" t="s">
        <v>2508</v>
      </c>
      <c r="B202" s="979"/>
      <c r="C202" s="979"/>
      <c r="D202" s="979"/>
      <c r="E202" s="979"/>
      <c r="F202" s="979"/>
      <c r="G202" s="979"/>
      <c r="H202" s="980"/>
    </row>
    <row r="203" spans="1:8">
      <c r="A203" s="981" t="s">
        <v>3212</v>
      </c>
      <c r="B203" s="982"/>
      <c r="C203" s="982"/>
      <c r="D203" s="982"/>
      <c r="E203" s="982"/>
      <c r="F203" s="982"/>
      <c r="G203" s="982"/>
      <c r="H203" s="983"/>
    </row>
    <row r="266" ht="19.5" customHeight="1"/>
    <row r="354" spans="1:4" ht="29.25" customHeight="1"/>
    <row r="361" spans="1:4">
      <c r="A361" s="481"/>
      <c r="B361" s="481"/>
      <c r="C361" s="481"/>
      <c r="D361" s="482"/>
    </row>
    <row r="362" spans="1:4">
      <c r="A362" s="481"/>
      <c r="B362" s="481"/>
      <c r="C362" s="481"/>
      <c r="D362" s="481"/>
    </row>
    <row r="363" spans="1:4">
      <c r="A363" s="481"/>
      <c r="B363" s="481"/>
      <c r="C363" s="481"/>
      <c r="D363" s="481"/>
    </row>
    <row r="370" ht="12.75" customHeight="1"/>
    <row r="373" ht="12.75" customHeight="1"/>
    <row r="384" ht="12.75" customHeight="1"/>
  </sheetData>
  <mergeCells count="56">
    <mergeCell ref="A1:F4"/>
    <mergeCell ref="E20:E27"/>
    <mergeCell ref="A40:A47"/>
    <mergeCell ref="A5:H7"/>
    <mergeCell ref="A9:A18"/>
    <mergeCell ref="A20:A27"/>
    <mergeCell ref="E9:E18"/>
    <mergeCell ref="E29:E57"/>
    <mergeCell ref="A52:A57"/>
    <mergeCell ref="A29:A38"/>
    <mergeCell ref="A61:A70"/>
    <mergeCell ref="A58:H58"/>
    <mergeCell ref="A60:H60"/>
    <mergeCell ref="A59:H59"/>
    <mergeCell ref="A49:A50"/>
    <mergeCell ref="E68:E70"/>
    <mergeCell ref="E65:E66"/>
    <mergeCell ref="E61:E63"/>
    <mergeCell ref="E72:E78"/>
    <mergeCell ref="A115:H115"/>
    <mergeCell ref="A116:H116"/>
    <mergeCell ref="A76:A78"/>
    <mergeCell ref="E112:E114"/>
    <mergeCell ref="A96:A114"/>
    <mergeCell ref="E87:E110"/>
    <mergeCell ref="E80:E85"/>
    <mergeCell ref="A84:A85"/>
    <mergeCell ref="A87:A94"/>
    <mergeCell ref="A80:A82"/>
    <mergeCell ref="A72:A74"/>
    <mergeCell ref="A202:H202"/>
    <mergeCell ref="A203:H203"/>
    <mergeCell ref="A148:A151"/>
    <mergeCell ref="A153:A159"/>
    <mergeCell ref="E174:E181"/>
    <mergeCell ref="A164:A167"/>
    <mergeCell ref="E160:E168"/>
    <mergeCell ref="E147:E151"/>
    <mergeCell ref="E153:E158"/>
    <mergeCell ref="A161:A163"/>
    <mergeCell ref="A193:A200"/>
    <mergeCell ref="A201:H201"/>
    <mergeCell ref="A144:A147"/>
    <mergeCell ref="A185:A191"/>
    <mergeCell ref="A169:H169"/>
    <mergeCell ref="E139:E145"/>
    <mergeCell ref="A170:H170"/>
    <mergeCell ref="A171:H171"/>
    <mergeCell ref="E183:E187"/>
    <mergeCell ref="A174:A183"/>
    <mergeCell ref="A117:H117"/>
    <mergeCell ref="A138:A142"/>
    <mergeCell ref="E135:E137"/>
    <mergeCell ref="A119:A128"/>
    <mergeCell ref="A130:A136"/>
    <mergeCell ref="E129:E133"/>
  </mergeCells>
  <pageMargins left="0.22" right="0.22" top="0.27" bottom="0.24" header="0.24" footer="0.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F50"/>
  <sheetViews>
    <sheetView showGridLines="0" workbookViewId="0">
      <selection activeCell="A50" sqref="A50:E50"/>
    </sheetView>
  </sheetViews>
  <sheetFormatPr defaultRowHeight="15.75"/>
  <cols>
    <col min="1" max="1" width="20.85546875" style="542" customWidth="1"/>
    <col min="2" max="2" width="15.140625" style="541" customWidth="1"/>
    <col min="3" max="3" width="14.85546875" style="540" customWidth="1"/>
    <col min="4" max="4" width="20.42578125" style="542" customWidth="1"/>
    <col min="5" max="5" width="14.85546875" style="541" customWidth="1"/>
    <col min="6" max="6" width="16.85546875" style="540" customWidth="1"/>
    <col min="7" max="16384" width="9.140625" style="612"/>
  </cols>
  <sheetData>
    <row r="1" spans="1:6" ht="36.75" customHeight="1">
      <c r="A1" s="1010" t="s">
        <v>3035</v>
      </c>
      <c r="B1" s="1010"/>
      <c r="C1" s="1010"/>
      <c r="D1" s="1010"/>
      <c r="E1" s="1010"/>
      <c r="F1" s="615" t="s">
        <v>4009</v>
      </c>
    </row>
    <row r="2" spans="1:6" ht="22.5" customHeight="1">
      <c r="A2" s="1010"/>
      <c r="B2" s="1010"/>
      <c r="C2" s="1010"/>
      <c r="D2" s="1010"/>
      <c r="E2" s="1010"/>
      <c r="F2" s="539" t="s">
        <v>3381</v>
      </c>
    </row>
    <row r="3" spans="1:6" ht="19.5" customHeight="1">
      <c r="A3" s="538" t="s">
        <v>3380</v>
      </c>
      <c r="B3" s="538" t="s">
        <v>3379</v>
      </c>
      <c r="C3" s="537" t="s">
        <v>3090</v>
      </c>
      <c r="D3" s="538" t="s">
        <v>3380</v>
      </c>
      <c r="E3" s="538" t="s">
        <v>3379</v>
      </c>
      <c r="F3" s="537" t="s">
        <v>3090</v>
      </c>
    </row>
    <row r="4" spans="1:6" ht="27.75" customHeight="1">
      <c r="A4" s="1011" t="s">
        <v>3378</v>
      </c>
      <c r="B4" s="1011"/>
      <c r="C4" s="1011"/>
      <c r="D4" s="1011"/>
      <c r="E4" s="1011"/>
      <c r="F4" s="1011"/>
    </row>
    <row r="5" spans="1:6" ht="18" customHeight="1">
      <c r="A5" s="1012" t="s">
        <v>3377</v>
      </c>
      <c r="B5" s="1012"/>
      <c r="C5" s="1012"/>
      <c r="D5" s="1012" t="s">
        <v>3376</v>
      </c>
      <c r="E5" s="1012"/>
      <c r="F5" s="1012"/>
    </row>
    <row r="6" spans="1:6" ht="15.75" customHeight="1">
      <c r="A6" s="725" t="s">
        <v>3375</v>
      </c>
      <c r="B6" s="407">
        <v>250</v>
      </c>
      <c r="C6" s="405">
        <v>9.11</v>
      </c>
      <c r="D6" s="611">
        <v>50</v>
      </c>
      <c r="E6" s="535"/>
      <c r="F6" s="409">
        <v>11</v>
      </c>
    </row>
    <row r="7" spans="1:6" ht="15.75" customHeight="1">
      <c r="A7" s="725"/>
      <c r="B7" s="407">
        <v>315</v>
      </c>
      <c r="C7" s="405">
        <v>10.34</v>
      </c>
      <c r="D7" s="611">
        <v>110</v>
      </c>
      <c r="E7" s="535"/>
      <c r="F7" s="409">
        <v>20</v>
      </c>
    </row>
    <row r="8" spans="1:6" ht="15.75" customHeight="1">
      <c r="A8" s="725"/>
      <c r="B8" s="407">
        <v>500</v>
      </c>
      <c r="C8" s="405">
        <v>13.47</v>
      </c>
      <c r="D8" s="1012" t="s">
        <v>3374</v>
      </c>
      <c r="E8" s="1012"/>
      <c r="F8" s="1012"/>
    </row>
    <row r="9" spans="1:6" ht="15.75" customHeight="1">
      <c r="A9" s="725"/>
      <c r="B9" s="407">
        <v>750</v>
      </c>
      <c r="C9" s="405">
        <v>16.13</v>
      </c>
      <c r="D9" s="611">
        <v>110</v>
      </c>
      <c r="E9" s="407"/>
      <c r="F9" s="405">
        <v>36</v>
      </c>
    </row>
    <row r="10" spans="1:6" ht="15.75" customHeight="1">
      <c r="A10" s="725"/>
      <c r="B10" s="407">
        <v>1000</v>
      </c>
      <c r="C10" s="405">
        <v>17.8</v>
      </c>
      <c r="D10" s="1013" t="s">
        <v>3373</v>
      </c>
      <c r="E10" s="1014"/>
      <c r="F10" s="1014"/>
    </row>
    <row r="11" spans="1:6" ht="15.75" customHeight="1">
      <c r="A11" s="725"/>
      <c r="B11" s="407">
        <v>1500</v>
      </c>
      <c r="C11" s="405">
        <v>26.8</v>
      </c>
      <c r="D11" s="611">
        <v>50</v>
      </c>
      <c r="E11" s="407"/>
      <c r="F11" s="405">
        <v>4.2</v>
      </c>
    </row>
    <row r="12" spans="1:6" ht="15" customHeight="1">
      <c r="A12" s="725"/>
      <c r="B12" s="407">
        <v>2000</v>
      </c>
      <c r="C12" s="405">
        <v>34.299999999999997</v>
      </c>
      <c r="D12" s="611">
        <v>110</v>
      </c>
      <c r="E12" s="407"/>
      <c r="F12" s="405">
        <v>8.6</v>
      </c>
    </row>
    <row r="13" spans="1:6" ht="15" customHeight="1">
      <c r="A13" s="1015" t="s">
        <v>3372</v>
      </c>
      <c r="B13" s="407">
        <v>250</v>
      </c>
      <c r="C13" s="405">
        <v>10.8</v>
      </c>
      <c r="D13" s="1012" t="s">
        <v>3371</v>
      </c>
      <c r="E13" s="1012"/>
      <c r="F13" s="1012"/>
    </row>
    <row r="14" spans="1:6">
      <c r="A14" s="1015"/>
      <c r="B14" s="407">
        <v>315</v>
      </c>
      <c r="C14" s="405">
        <v>12.3</v>
      </c>
      <c r="D14" s="611" t="s">
        <v>3370</v>
      </c>
      <c r="E14" s="407"/>
      <c r="F14" s="405">
        <v>56</v>
      </c>
    </row>
    <row r="15" spans="1:6" ht="15.75" customHeight="1">
      <c r="A15" s="1015"/>
      <c r="B15" s="407">
        <v>500</v>
      </c>
      <c r="C15" s="405">
        <v>15.7</v>
      </c>
      <c r="D15" s="611" t="s">
        <v>3369</v>
      </c>
      <c r="E15" s="407"/>
      <c r="F15" s="405">
        <v>60</v>
      </c>
    </row>
    <row r="16" spans="1:6" ht="19.5">
      <c r="A16" s="1015"/>
      <c r="B16" s="407">
        <v>750</v>
      </c>
      <c r="C16" s="405">
        <v>20.8</v>
      </c>
      <c r="D16" s="1012" t="s">
        <v>3368</v>
      </c>
      <c r="E16" s="1012"/>
      <c r="F16" s="1012"/>
    </row>
    <row r="17" spans="1:6">
      <c r="A17" s="1015"/>
      <c r="B17" s="407">
        <v>1000</v>
      </c>
      <c r="C17" s="405">
        <v>25.8</v>
      </c>
      <c r="D17" s="611">
        <v>50</v>
      </c>
      <c r="E17" s="407"/>
      <c r="F17" s="405" t="s">
        <v>3367</v>
      </c>
    </row>
    <row r="18" spans="1:6" ht="16.5" customHeight="1">
      <c r="A18" s="1015"/>
      <c r="B18" s="407">
        <v>1500</v>
      </c>
      <c r="C18" s="405">
        <v>36.200000000000003</v>
      </c>
      <c r="D18" s="611">
        <v>110</v>
      </c>
      <c r="E18" s="407"/>
      <c r="F18" s="405" t="s">
        <v>3366</v>
      </c>
    </row>
    <row r="19" spans="1:6" ht="16.5" customHeight="1">
      <c r="A19" s="1015"/>
      <c r="B19" s="407">
        <v>2000</v>
      </c>
      <c r="C19" s="405">
        <v>45.9</v>
      </c>
      <c r="D19" s="1012" t="s">
        <v>3365</v>
      </c>
      <c r="E19" s="1012"/>
      <c r="F19" s="1012"/>
    </row>
    <row r="20" spans="1:6">
      <c r="A20" s="1015"/>
      <c r="B20" s="407">
        <v>3000</v>
      </c>
      <c r="C20" s="405">
        <v>67.8</v>
      </c>
      <c r="D20" s="611" t="s">
        <v>3364</v>
      </c>
      <c r="E20" s="407"/>
      <c r="F20" s="405">
        <v>15.14</v>
      </c>
    </row>
    <row r="21" spans="1:6" ht="19.5">
      <c r="A21" s="725" t="s">
        <v>3363</v>
      </c>
      <c r="B21" s="407">
        <v>250</v>
      </c>
      <c r="C21" s="405">
        <v>29.5</v>
      </c>
      <c r="D21" s="1012" t="s">
        <v>3362</v>
      </c>
      <c r="E21" s="1012"/>
      <c r="F21" s="1012"/>
    </row>
    <row r="22" spans="1:6" ht="15.75" customHeight="1">
      <c r="A22" s="725"/>
      <c r="B22" s="407">
        <v>315</v>
      </c>
      <c r="C22" s="405">
        <v>32.6</v>
      </c>
      <c r="D22" s="611" t="s">
        <v>3361</v>
      </c>
      <c r="E22" s="407"/>
      <c r="F22" s="405">
        <v>8.57</v>
      </c>
    </row>
    <row r="23" spans="1:6">
      <c r="A23" s="725"/>
      <c r="B23" s="407">
        <v>500</v>
      </c>
      <c r="C23" s="405">
        <v>43.9</v>
      </c>
      <c r="D23" s="611" t="s">
        <v>3360</v>
      </c>
      <c r="E23" s="407"/>
      <c r="F23" s="405">
        <v>15.7</v>
      </c>
    </row>
    <row r="24" spans="1:6" ht="19.5">
      <c r="A24" s="725"/>
      <c r="B24" s="407">
        <v>750</v>
      </c>
      <c r="C24" s="405">
        <v>57.9</v>
      </c>
      <c r="D24" s="1012" t="s">
        <v>3359</v>
      </c>
      <c r="E24" s="1012"/>
      <c r="F24" s="1012"/>
    </row>
    <row r="25" spans="1:6" ht="16.5" customHeight="1">
      <c r="A25" s="725"/>
      <c r="B25" s="407">
        <v>1000</v>
      </c>
      <c r="C25" s="405">
        <v>73.7</v>
      </c>
      <c r="D25" s="611">
        <v>50</v>
      </c>
      <c r="E25" s="407"/>
      <c r="F25" s="405">
        <v>8</v>
      </c>
    </row>
    <row r="26" spans="1:6">
      <c r="A26" s="725"/>
      <c r="B26" s="407">
        <v>1500</v>
      </c>
      <c r="C26" s="405">
        <v>104.1</v>
      </c>
      <c r="D26" s="611">
        <v>110</v>
      </c>
      <c r="E26" s="407"/>
      <c r="F26" s="405">
        <v>12</v>
      </c>
    </row>
    <row r="27" spans="1:6" ht="16.5" customHeight="1">
      <c r="A27" s="725"/>
      <c r="B27" s="407">
        <v>2000</v>
      </c>
      <c r="C27" s="405">
        <v>135.1</v>
      </c>
      <c r="D27" s="1012" t="s">
        <v>3358</v>
      </c>
      <c r="E27" s="1012"/>
      <c r="F27" s="1012"/>
    </row>
    <row r="28" spans="1:6">
      <c r="A28" s="725"/>
      <c r="B28" s="407">
        <v>3000</v>
      </c>
      <c r="C28" s="405">
        <v>200.5</v>
      </c>
      <c r="D28" s="611">
        <v>50</v>
      </c>
      <c r="E28" s="407"/>
      <c r="F28" s="405">
        <v>12.86</v>
      </c>
    </row>
    <row r="29" spans="1:6" ht="15.75" customHeight="1">
      <c r="A29" s="725"/>
      <c r="B29" s="407">
        <v>4000</v>
      </c>
      <c r="C29" s="405">
        <v>264.5</v>
      </c>
      <c r="D29" s="611">
        <v>110</v>
      </c>
      <c r="E29" s="407"/>
      <c r="F29" s="405">
        <v>35.700000000000003</v>
      </c>
    </row>
    <row r="30" spans="1:6" ht="15.75" customHeight="1">
      <c r="A30" s="1012" t="s">
        <v>3357</v>
      </c>
      <c r="B30" s="1012"/>
      <c r="C30" s="1012"/>
      <c r="D30" s="1012" t="s">
        <v>3356</v>
      </c>
      <c r="E30" s="1012"/>
      <c r="F30" s="1012"/>
    </row>
    <row r="31" spans="1:6" ht="17.25" customHeight="1">
      <c r="A31" s="611" t="s">
        <v>3355</v>
      </c>
      <c r="B31" s="407"/>
      <c r="C31" s="405">
        <v>7.3</v>
      </c>
      <c r="D31" s="611">
        <v>110</v>
      </c>
      <c r="E31" s="407"/>
      <c r="F31" s="405">
        <v>44</v>
      </c>
    </row>
    <row r="32" spans="1:6" ht="16.5" customHeight="1">
      <c r="A32" s="611" t="s">
        <v>3354</v>
      </c>
      <c r="B32" s="407"/>
      <c r="C32" s="405">
        <v>7.3</v>
      </c>
      <c r="D32" s="1012" t="s">
        <v>3353</v>
      </c>
      <c r="E32" s="1012"/>
      <c r="F32" s="1012"/>
    </row>
    <row r="33" spans="1:6" ht="16.5" customHeight="1">
      <c r="A33" s="611" t="s">
        <v>3352</v>
      </c>
      <c r="B33" s="407"/>
      <c r="C33" s="405">
        <v>7.3</v>
      </c>
      <c r="D33" s="611">
        <v>20</v>
      </c>
      <c r="E33" s="407"/>
      <c r="F33" s="405">
        <v>1.53</v>
      </c>
    </row>
    <row r="34" spans="1:6">
      <c r="A34" s="611" t="s">
        <v>3351</v>
      </c>
      <c r="B34" s="407"/>
      <c r="C34" s="405">
        <v>7.3</v>
      </c>
      <c r="D34" s="611">
        <v>25</v>
      </c>
      <c r="E34" s="407"/>
      <c r="F34" s="405">
        <v>2</v>
      </c>
    </row>
    <row r="35" spans="1:6" ht="16.5" customHeight="1">
      <c r="A35" s="611" t="s">
        <v>3350</v>
      </c>
      <c r="B35" s="407"/>
      <c r="C35" s="405">
        <v>21.4</v>
      </c>
      <c r="D35" s="611">
        <v>32</v>
      </c>
      <c r="E35" s="407"/>
      <c r="F35" s="405">
        <v>2.79</v>
      </c>
    </row>
    <row r="36" spans="1:6" ht="19.5">
      <c r="A36" s="611" t="s">
        <v>3349</v>
      </c>
      <c r="B36" s="407"/>
      <c r="C36" s="405">
        <v>21.4</v>
      </c>
      <c r="D36" s="1012" t="s">
        <v>3348</v>
      </c>
      <c r="E36" s="1012"/>
      <c r="F36" s="1012"/>
    </row>
    <row r="37" spans="1:6" ht="16.5" customHeight="1">
      <c r="A37" s="611" t="s">
        <v>3347</v>
      </c>
      <c r="B37" s="407"/>
      <c r="C37" s="405">
        <v>21.4</v>
      </c>
      <c r="D37" s="611">
        <v>110</v>
      </c>
      <c r="E37" s="407"/>
      <c r="F37" s="405">
        <v>120.2</v>
      </c>
    </row>
    <row r="38" spans="1:6">
      <c r="A38" s="611" t="s">
        <v>3346</v>
      </c>
      <c r="B38" s="407"/>
      <c r="C38" s="405">
        <v>21.4</v>
      </c>
      <c r="D38" s="611">
        <v>160</v>
      </c>
      <c r="E38" s="407"/>
      <c r="F38" s="405">
        <v>264.45</v>
      </c>
    </row>
    <row r="39" spans="1:6" ht="19.5">
      <c r="A39" s="1013" t="s">
        <v>3345</v>
      </c>
      <c r="B39" s="1013"/>
      <c r="C39" s="1013"/>
      <c r="D39" s="611">
        <v>225</v>
      </c>
      <c r="E39" s="407"/>
      <c r="F39" s="405">
        <v>631.15</v>
      </c>
    </row>
    <row r="40" spans="1:6">
      <c r="A40" s="611">
        <v>110</v>
      </c>
      <c r="B40" s="407"/>
      <c r="C40" s="405">
        <v>29.9</v>
      </c>
      <c r="D40" s="611">
        <v>280</v>
      </c>
      <c r="E40" s="407"/>
      <c r="F40" s="405">
        <v>1157</v>
      </c>
    </row>
    <row r="41" spans="1:6" ht="17.25" customHeight="1">
      <c r="A41" s="1013" t="s">
        <v>3344</v>
      </c>
      <c r="B41" s="1013"/>
      <c r="C41" s="1013"/>
      <c r="D41" s="611">
        <v>315</v>
      </c>
      <c r="E41" s="407"/>
      <c r="F41" s="405">
        <v>1532.7</v>
      </c>
    </row>
    <row r="42" spans="1:6">
      <c r="A42" s="611" t="s">
        <v>3343</v>
      </c>
      <c r="B42" s="535"/>
      <c r="C42" s="409">
        <v>12.5</v>
      </c>
      <c r="D42" s="611">
        <v>400</v>
      </c>
      <c r="E42" s="407"/>
      <c r="F42" s="405">
        <v>3546.3</v>
      </c>
    </row>
    <row r="43" spans="1:6">
      <c r="A43" s="611" t="s">
        <v>3342</v>
      </c>
      <c r="B43" s="535"/>
      <c r="C43" s="409">
        <v>12.5</v>
      </c>
      <c r="D43" s="611">
        <v>500</v>
      </c>
      <c r="E43" s="407"/>
      <c r="F43" s="405">
        <v>5920.5</v>
      </c>
    </row>
    <row r="44" spans="1:6" ht="19.5">
      <c r="A44" s="611" t="s">
        <v>3341</v>
      </c>
      <c r="B44" s="535"/>
      <c r="C44" s="409">
        <v>26</v>
      </c>
      <c r="D44" s="1013" t="s">
        <v>3340</v>
      </c>
      <c r="E44" s="1013"/>
      <c r="F44" s="1013"/>
    </row>
    <row r="45" spans="1:6">
      <c r="A45" s="611" t="s">
        <v>3339</v>
      </c>
      <c r="B45" s="535"/>
      <c r="C45" s="409">
        <v>26</v>
      </c>
      <c r="D45" s="611"/>
      <c r="E45" s="407"/>
      <c r="F45" s="405">
        <v>300</v>
      </c>
    </row>
    <row r="46" spans="1:6">
      <c r="A46" s="611" t="s">
        <v>3338</v>
      </c>
      <c r="B46" s="535"/>
      <c r="C46" s="409">
        <v>38</v>
      </c>
      <c r="D46" s="534"/>
      <c r="E46" s="533"/>
      <c r="F46" s="532"/>
    </row>
    <row r="47" spans="1:6">
      <c r="A47" s="611" t="s">
        <v>3337</v>
      </c>
      <c r="B47" s="535"/>
      <c r="C47" s="409">
        <v>40</v>
      </c>
      <c r="D47" s="534"/>
      <c r="E47" s="533"/>
      <c r="F47" s="532"/>
    </row>
    <row r="48" spans="1:6">
      <c r="A48" s="1016" t="s">
        <v>3336</v>
      </c>
      <c r="B48" s="1016"/>
      <c r="C48" s="1016"/>
      <c r="D48" s="1016"/>
      <c r="E48" s="1016"/>
      <c r="F48" s="613" t="s">
        <v>3335</v>
      </c>
    </row>
    <row r="49" spans="1:6">
      <c r="A49" s="1016" t="s">
        <v>2508</v>
      </c>
      <c r="B49" s="1016"/>
      <c r="C49" s="1016"/>
      <c r="D49" s="1016"/>
      <c r="E49" s="1016"/>
      <c r="F49" s="1016"/>
    </row>
    <row r="50" spans="1:6" ht="18.75" customHeight="1">
      <c r="A50" s="1017" t="s">
        <v>3334</v>
      </c>
      <c r="B50" s="1017"/>
      <c r="C50" s="1017"/>
      <c r="D50" s="1017"/>
      <c r="E50" s="1017"/>
      <c r="F50" s="614"/>
    </row>
  </sheetData>
  <mergeCells count="25">
    <mergeCell ref="A13:A20"/>
    <mergeCell ref="A48:E48"/>
    <mergeCell ref="D30:F30"/>
    <mergeCell ref="A39:C39"/>
    <mergeCell ref="A50:E50"/>
    <mergeCell ref="A41:C41"/>
    <mergeCell ref="A49:F49"/>
    <mergeCell ref="D44:F44"/>
    <mergeCell ref="A21:A29"/>
    <mergeCell ref="A1:E2"/>
    <mergeCell ref="A4:F4"/>
    <mergeCell ref="A6:A12"/>
    <mergeCell ref="D36:F36"/>
    <mergeCell ref="D10:F10"/>
    <mergeCell ref="D13:F13"/>
    <mergeCell ref="D16:F16"/>
    <mergeCell ref="D19:F19"/>
    <mergeCell ref="D27:F27"/>
    <mergeCell ref="D32:F32"/>
    <mergeCell ref="A5:C5"/>
    <mergeCell ref="D24:F24"/>
    <mergeCell ref="D5:F5"/>
    <mergeCell ref="D8:F8"/>
    <mergeCell ref="D21:F21"/>
    <mergeCell ref="A30:C30"/>
  </mergeCells>
  <printOptions horizontalCentered="1"/>
  <pageMargins left="0.39370078740157483" right="0.39370078740157483" top="0" bottom="0" header="0.31496062992125984" footer="0.31496062992125984"/>
  <pageSetup paperSize="9" scale="9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33"/>
  <sheetViews>
    <sheetView showGridLines="0" workbookViewId="0">
      <selection activeCell="D135" sqref="D135"/>
    </sheetView>
  </sheetViews>
  <sheetFormatPr defaultRowHeight="15.75"/>
  <cols>
    <col min="1" max="1" width="20.85546875" style="542" customWidth="1"/>
    <col min="2" max="2" width="15.140625" style="541" customWidth="1"/>
    <col min="3" max="3" width="14.85546875" style="540" customWidth="1"/>
    <col min="4" max="4" width="20.42578125" style="542" customWidth="1"/>
    <col min="5" max="5" width="14.85546875" style="541" customWidth="1"/>
    <col min="6" max="6" width="16.85546875" style="540" customWidth="1"/>
    <col min="7" max="16384" width="9.140625" style="612"/>
  </cols>
  <sheetData>
    <row r="1" spans="1:6" s="531" customFormat="1" ht="36.75" customHeight="1">
      <c r="A1" s="1010" t="s">
        <v>3035</v>
      </c>
      <c r="B1" s="1010"/>
      <c r="C1" s="1010"/>
      <c r="D1" s="1010"/>
      <c r="E1" s="1010"/>
      <c r="F1" s="567" t="s">
        <v>4009</v>
      </c>
    </row>
    <row r="2" spans="1:6" s="531" customFormat="1" ht="15.75" customHeight="1">
      <c r="A2" s="1010"/>
      <c r="B2" s="1010"/>
      <c r="C2" s="1010"/>
      <c r="D2" s="1010"/>
      <c r="E2" s="1010"/>
      <c r="F2" s="539" t="s">
        <v>3381</v>
      </c>
    </row>
    <row r="3" spans="1:6" s="531" customFormat="1" ht="19.5" customHeight="1">
      <c r="A3" s="538" t="s">
        <v>3380</v>
      </c>
      <c r="B3" s="548" t="s">
        <v>3379</v>
      </c>
      <c r="C3" s="547" t="s">
        <v>3090</v>
      </c>
      <c r="D3" s="538" t="s">
        <v>3380</v>
      </c>
      <c r="E3" s="548" t="s">
        <v>3379</v>
      </c>
      <c r="F3" s="547" t="s">
        <v>3090</v>
      </c>
    </row>
    <row r="4" spans="1:6" s="531" customFormat="1" ht="27.75" customHeight="1">
      <c r="A4" s="1020" t="s">
        <v>3475</v>
      </c>
      <c r="B4" s="1020"/>
      <c r="C4" s="1020"/>
      <c r="D4" s="1020"/>
      <c r="E4" s="1020"/>
      <c r="F4" s="1020"/>
    </row>
    <row r="5" spans="1:6" s="531" customFormat="1" ht="12" customHeight="1">
      <c r="A5" s="1020"/>
      <c r="B5" s="1020"/>
      <c r="C5" s="1020"/>
      <c r="D5" s="1020"/>
      <c r="E5" s="1020"/>
      <c r="F5" s="1020"/>
    </row>
    <row r="6" spans="1:6" s="531" customFormat="1" ht="15.75" customHeight="1">
      <c r="A6" s="1018" t="s">
        <v>3474</v>
      </c>
      <c r="B6" s="1018"/>
      <c r="C6" s="1018"/>
      <c r="D6" s="1018"/>
      <c r="E6" s="1018"/>
      <c r="F6" s="1018"/>
    </row>
    <row r="7" spans="1:6" s="531" customFormat="1" ht="15.75" customHeight="1">
      <c r="A7" s="1018" t="s">
        <v>3473</v>
      </c>
      <c r="B7" s="1018"/>
      <c r="C7" s="1018"/>
      <c r="D7" s="1018" t="s">
        <v>3472</v>
      </c>
      <c r="E7" s="1018"/>
      <c r="F7" s="1018"/>
    </row>
    <row r="8" spans="1:6" s="531" customFormat="1" ht="15.6" customHeight="1">
      <c r="A8" s="1015" t="s">
        <v>3471</v>
      </c>
      <c r="B8" s="407">
        <v>1000</v>
      </c>
      <c r="C8" s="405">
        <v>66.7</v>
      </c>
      <c r="D8" s="1015" t="s">
        <v>3470</v>
      </c>
      <c r="E8" s="407">
        <v>1000</v>
      </c>
      <c r="F8" s="405">
        <v>82.3</v>
      </c>
    </row>
    <row r="9" spans="1:6" s="531" customFormat="1" ht="15.6" customHeight="1">
      <c r="A9" s="1019"/>
      <c r="B9" s="407">
        <v>2000</v>
      </c>
      <c r="C9" s="405">
        <v>126.7</v>
      </c>
      <c r="D9" s="1019"/>
      <c r="E9" s="407">
        <v>2000</v>
      </c>
      <c r="F9" s="405">
        <v>153.4</v>
      </c>
    </row>
    <row r="10" spans="1:6" s="531" customFormat="1" ht="15.6" customHeight="1">
      <c r="A10" s="1019"/>
      <c r="B10" s="407">
        <v>3000</v>
      </c>
      <c r="C10" s="405">
        <v>187.8</v>
      </c>
      <c r="D10" s="1019"/>
      <c r="E10" s="407">
        <v>3000</v>
      </c>
      <c r="F10" s="405">
        <v>228.15</v>
      </c>
    </row>
    <row r="11" spans="1:6" s="531" customFormat="1" ht="15.6" customHeight="1">
      <c r="A11" s="1019"/>
      <c r="B11" s="407">
        <v>4000</v>
      </c>
      <c r="C11" s="405">
        <v>244.2</v>
      </c>
      <c r="D11" s="1019"/>
      <c r="E11" s="407">
        <v>4000</v>
      </c>
      <c r="F11" s="405">
        <v>301.39999999999998</v>
      </c>
    </row>
    <row r="12" spans="1:6" s="531" customFormat="1" ht="15.6" customHeight="1">
      <c r="A12" s="1019"/>
      <c r="B12" s="407">
        <v>6000</v>
      </c>
      <c r="C12" s="405">
        <v>364.3</v>
      </c>
      <c r="D12" s="1019"/>
      <c r="E12" s="407">
        <v>6000</v>
      </c>
      <c r="F12" s="405">
        <v>449.6</v>
      </c>
    </row>
    <row r="13" spans="1:6" s="531" customFormat="1" ht="15.6" customHeight="1">
      <c r="A13" s="1015" t="s">
        <v>3469</v>
      </c>
      <c r="B13" s="407">
        <v>1000</v>
      </c>
      <c r="C13" s="405">
        <v>110.9</v>
      </c>
      <c r="D13" s="1015" t="s">
        <v>3468</v>
      </c>
      <c r="E13" s="407">
        <v>1000</v>
      </c>
      <c r="F13" s="409">
        <v>127.5</v>
      </c>
    </row>
    <row r="14" spans="1:6" s="531" customFormat="1" ht="15.6" customHeight="1">
      <c r="A14" s="1015"/>
      <c r="B14" s="407">
        <v>2000</v>
      </c>
      <c r="C14" s="405">
        <v>221.7</v>
      </c>
      <c r="D14" s="1015"/>
      <c r="E14" s="407">
        <v>2000</v>
      </c>
      <c r="F14" s="409">
        <v>254.8</v>
      </c>
    </row>
    <row r="15" spans="1:6" s="531" customFormat="1" ht="15.6" customHeight="1">
      <c r="A15" s="1015"/>
      <c r="B15" s="407">
        <v>3000</v>
      </c>
      <c r="C15" s="405">
        <v>332.5</v>
      </c>
      <c r="D15" s="1015"/>
      <c r="E15" s="407">
        <v>3000</v>
      </c>
      <c r="F15" s="409">
        <v>382.4</v>
      </c>
    </row>
    <row r="16" spans="1:6" s="531" customFormat="1" ht="15.6" customHeight="1">
      <c r="A16" s="1015"/>
      <c r="B16" s="407">
        <v>4000</v>
      </c>
      <c r="C16" s="405">
        <v>443.3</v>
      </c>
      <c r="D16" s="1015"/>
      <c r="E16" s="407">
        <v>4000</v>
      </c>
      <c r="F16" s="409">
        <v>509.9</v>
      </c>
    </row>
    <row r="17" spans="1:6" s="531" customFormat="1" ht="15.6" customHeight="1">
      <c r="A17" s="1015"/>
      <c r="B17" s="407">
        <v>6000</v>
      </c>
      <c r="C17" s="405">
        <v>665</v>
      </c>
      <c r="D17" s="1015"/>
      <c r="E17" s="407">
        <v>6000</v>
      </c>
      <c r="F17" s="409">
        <v>767.9</v>
      </c>
    </row>
    <row r="18" spans="1:6" s="531" customFormat="1" ht="15.6" customHeight="1">
      <c r="A18" s="1015" t="s">
        <v>3467</v>
      </c>
      <c r="B18" s="407">
        <v>1000</v>
      </c>
      <c r="C18" s="405">
        <v>187.7</v>
      </c>
      <c r="D18" s="1015" t="s">
        <v>3466</v>
      </c>
      <c r="E18" s="407">
        <v>1000</v>
      </c>
      <c r="F18" s="405">
        <v>227.4</v>
      </c>
    </row>
    <row r="19" spans="1:6" s="531" customFormat="1" ht="15.6" customHeight="1">
      <c r="A19" s="1015"/>
      <c r="B19" s="407">
        <v>2000</v>
      </c>
      <c r="C19" s="405">
        <v>347.6</v>
      </c>
      <c r="D19" s="1015"/>
      <c r="E19" s="407">
        <v>2000</v>
      </c>
      <c r="F19" s="405">
        <v>421.2</v>
      </c>
    </row>
    <row r="20" spans="1:6" s="531" customFormat="1" ht="15.6" customHeight="1">
      <c r="A20" s="1015"/>
      <c r="B20" s="407">
        <v>3000</v>
      </c>
      <c r="C20" s="405">
        <v>507.5</v>
      </c>
      <c r="D20" s="1015"/>
      <c r="E20" s="407">
        <v>3000</v>
      </c>
      <c r="F20" s="405">
        <v>615</v>
      </c>
    </row>
    <row r="21" spans="1:6" s="531" customFormat="1" ht="15.6" customHeight="1">
      <c r="A21" s="1015"/>
      <c r="B21" s="407">
        <v>4000</v>
      </c>
      <c r="C21" s="405">
        <v>670.45</v>
      </c>
      <c r="D21" s="1015"/>
      <c r="E21" s="407">
        <v>4000</v>
      </c>
      <c r="F21" s="405">
        <v>812.2</v>
      </c>
    </row>
    <row r="22" spans="1:6" s="531" customFormat="1" ht="15.6" customHeight="1">
      <c r="A22" s="1015"/>
      <c r="B22" s="407">
        <v>6000</v>
      </c>
      <c r="C22" s="405">
        <v>990.2</v>
      </c>
      <c r="D22" s="1015"/>
      <c r="E22" s="407">
        <v>6000</v>
      </c>
      <c r="F22" s="405">
        <v>1199.5</v>
      </c>
    </row>
    <row r="23" spans="1:6" s="531" customFormat="1" ht="15.6" customHeight="1">
      <c r="A23" s="1015" t="s">
        <v>3465</v>
      </c>
      <c r="B23" s="407">
        <v>1000</v>
      </c>
      <c r="C23" s="405">
        <v>319.39999999999998</v>
      </c>
      <c r="D23" s="1015" t="s">
        <v>3464</v>
      </c>
      <c r="E23" s="407">
        <v>1000</v>
      </c>
      <c r="F23" s="405">
        <v>403</v>
      </c>
    </row>
    <row r="24" spans="1:6" s="531" customFormat="1" ht="15.6" customHeight="1">
      <c r="A24" s="1015"/>
      <c r="B24" s="407">
        <v>2000</v>
      </c>
      <c r="C24" s="405">
        <v>624.79999999999995</v>
      </c>
      <c r="D24" s="1015"/>
      <c r="E24" s="407">
        <v>2000</v>
      </c>
      <c r="F24" s="405">
        <v>787</v>
      </c>
    </row>
    <row r="25" spans="1:6" s="531" customFormat="1" ht="15.6" customHeight="1">
      <c r="A25" s="1015"/>
      <c r="B25" s="407">
        <v>3000</v>
      </c>
      <c r="C25" s="405">
        <v>911.3</v>
      </c>
      <c r="D25" s="1015"/>
      <c r="E25" s="407">
        <v>3000</v>
      </c>
      <c r="F25" s="405">
        <v>1148</v>
      </c>
    </row>
    <row r="26" spans="1:6" s="531" customFormat="1" ht="15.6" customHeight="1">
      <c r="A26" s="1015"/>
      <c r="B26" s="407">
        <v>4000</v>
      </c>
      <c r="C26" s="405">
        <v>1198</v>
      </c>
      <c r="D26" s="1015"/>
      <c r="E26" s="407">
        <v>4000</v>
      </c>
      <c r="F26" s="405">
        <v>1509</v>
      </c>
    </row>
    <row r="27" spans="1:6" s="531" customFormat="1" ht="15.6" customHeight="1">
      <c r="A27" s="1015"/>
      <c r="B27" s="407">
        <v>6000</v>
      </c>
      <c r="C27" s="405">
        <v>1784.9</v>
      </c>
      <c r="D27" s="1019"/>
      <c r="E27" s="407">
        <v>6000</v>
      </c>
      <c r="F27" s="405">
        <v>2250</v>
      </c>
    </row>
    <row r="28" spans="1:6" s="531" customFormat="1" ht="15.6" customHeight="1">
      <c r="A28" s="1015" t="s">
        <v>3463</v>
      </c>
      <c r="B28" s="407">
        <v>1000</v>
      </c>
      <c r="C28" s="405">
        <v>490.5</v>
      </c>
      <c r="D28" s="1015" t="s">
        <v>3462</v>
      </c>
      <c r="E28" s="407">
        <v>1000</v>
      </c>
      <c r="F28" s="405">
        <v>615</v>
      </c>
    </row>
    <row r="29" spans="1:6" s="531" customFormat="1" ht="15.6" customHeight="1">
      <c r="A29" s="1015"/>
      <c r="B29" s="407">
        <v>2000</v>
      </c>
      <c r="C29" s="405">
        <v>935.7</v>
      </c>
      <c r="D29" s="1019"/>
      <c r="E29" s="407">
        <v>2000</v>
      </c>
      <c r="F29" s="405">
        <v>1071.4000000000001</v>
      </c>
    </row>
    <row r="30" spans="1:6" s="531" customFormat="1" ht="15.6" customHeight="1">
      <c r="A30" s="1015"/>
      <c r="B30" s="407">
        <v>3000</v>
      </c>
      <c r="C30" s="405">
        <v>1330.75</v>
      </c>
      <c r="D30" s="1019"/>
      <c r="E30" s="407">
        <v>3000</v>
      </c>
      <c r="F30" s="405">
        <v>1871.4</v>
      </c>
    </row>
    <row r="31" spans="1:6" s="531" customFormat="1" ht="15.6" customHeight="1">
      <c r="A31" s="1015"/>
      <c r="B31" s="407">
        <v>4000</v>
      </c>
      <c r="C31" s="405">
        <v>1717.8</v>
      </c>
      <c r="D31" s="1019"/>
      <c r="E31" s="407">
        <v>4000</v>
      </c>
      <c r="F31" s="405">
        <v>3485</v>
      </c>
    </row>
    <row r="32" spans="1:6" s="531" customFormat="1" ht="15.6" customHeight="1">
      <c r="A32" s="1015"/>
      <c r="B32" s="407">
        <v>6000</v>
      </c>
      <c r="C32" s="405">
        <v>2536.5</v>
      </c>
      <c r="D32" s="1015" t="s">
        <v>3461</v>
      </c>
      <c r="E32" s="407">
        <v>2000</v>
      </c>
      <c r="F32" s="405">
        <v>3800</v>
      </c>
    </row>
    <row r="33" spans="1:6" s="531" customFormat="1" ht="15.6" customHeight="1">
      <c r="A33" s="1015" t="s">
        <v>3460</v>
      </c>
      <c r="B33" s="407">
        <v>1000</v>
      </c>
      <c r="C33" s="405">
        <v>887.15</v>
      </c>
      <c r="D33" s="1015"/>
      <c r="E33" s="407">
        <v>3000</v>
      </c>
      <c r="F33" s="405">
        <v>5093</v>
      </c>
    </row>
    <row r="34" spans="1:6" s="531" customFormat="1" ht="15.6" customHeight="1">
      <c r="A34" s="1015"/>
      <c r="B34" s="407">
        <v>2000</v>
      </c>
      <c r="C34" s="405">
        <v>1542.9</v>
      </c>
      <c r="D34" s="1015"/>
      <c r="E34" s="407">
        <v>6000</v>
      </c>
      <c r="F34" s="405">
        <v>8484</v>
      </c>
    </row>
    <row r="35" spans="1:6" s="531" customFormat="1" ht="15.6" customHeight="1">
      <c r="A35" s="1015"/>
      <c r="B35" s="407">
        <v>3000</v>
      </c>
      <c r="C35" s="405">
        <v>2200</v>
      </c>
      <c r="D35" s="1018" t="s">
        <v>3408</v>
      </c>
      <c r="E35" s="1018"/>
      <c r="F35" s="1018"/>
    </row>
    <row r="36" spans="1:6" s="531" customFormat="1" ht="15.6" customHeight="1">
      <c r="A36" s="1015"/>
      <c r="B36" s="407">
        <v>4000</v>
      </c>
      <c r="C36" s="405">
        <v>2858</v>
      </c>
      <c r="D36" s="536">
        <v>50</v>
      </c>
      <c r="E36" s="407"/>
      <c r="F36" s="405">
        <v>180</v>
      </c>
    </row>
    <row r="37" spans="1:6" s="531" customFormat="1" ht="15.6" customHeight="1">
      <c r="A37" s="1015"/>
      <c r="B37" s="407">
        <v>6000</v>
      </c>
      <c r="C37" s="405">
        <v>4150</v>
      </c>
      <c r="D37" s="536">
        <v>110</v>
      </c>
      <c r="E37" s="407"/>
      <c r="F37" s="405">
        <v>293</v>
      </c>
    </row>
    <row r="38" spans="1:6" s="531" customFormat="1" ht="15.6" customHeight="1">
      <c r="A38" s="1015" t="s">
        <v>3459</v>
      </c>
      <c r="B38" s="407">
        <v>2000</v>
      </c>
      <c r="C38" s="405">
        <v>3112</v>
      </c>
      <c r="D38" s="536">
        <v>150</v>
      </c>
      <c r="E38" s="407"/>
      <c r="F38" s="405">
        <v>730</v>
      </c>
    </row>
    <row r="39" spans="1:6" s="531" customFormat="1" ht="15.6" customHeight="1">
      <c r="A39" s="1015"/>
      <c r="B39" s="407">
        <v>3000</v>
      </c>
      <c r="C39" s="405">
        <v>4042</v>
      </c>
      <c r="D39" s="536">
        <v>200</v>
      </c>
      <c r="E39" s="407"/>
      <c r="F39" s="405">
        <v>3466</v>
      </c>
    </row>
    <row r="40" spans="1:6" s="531" customFormat="1" ht="15.6" customHeight="1">
      <c r="A40" s="1015"/>
      <c r="B40" s="407">
        <v>4000</v>
      </c>
      <c r="C40" s="405">
        <v>4924</v>
      </c>
      <c r="D40" s="536">
        <v>250</v>
      </c>
      <c r="E40" s="407"/>
      <c r="F40" s="405">
        <v>3660</v>
      </c>
    </row>
    <row r="41" spans="1:6" s="531" customFormat="1" ht="15.6" customHeight="1">
      <c r="A41" s="1015"/>
      <c r="B41" s="407">
        <v>6000</v>
      </c>
      <c r="C41" s="405">
        <v>6736</v>
      </c>
      <c r="D41" s="536">
        <v>315</v>
      </c>
      <c r="E41" s="407"/>
      <c r="F41" s="405">
        <v>4880</v>
      </c>
    </row>
    <row r="42" spans="1:6" s="531" customFormat="1" ht="15.6" customHeight="1">
      <c r="A42" s="1024" t="s">
        <v>3458</v>
      </c>
      <c r="B42" s="1024"/>
      <c r="C42" s="1024"/>
      <c r="D42" s="1025"/>
      <c r="E42" s="1025"/>
      <c r="F42" s="1025"/>
    </row>
    <row r="43" spans="1:6" s="531" customFormat="1" ht="15.6" customHeight="1">
      <c r="A43" s="1018" t="s">
        <v>3357</v>
      </c>
      <c r="B43" s="1018"/>
      <c r="C43" s="1018"/>
      <c r="D43" s="534" t="s">
        <v>3457</v>
      </c>
      <c r="E43" s="533"/>
      <c r="F43" s="405">
        <v>6750</v>
      </c>
    </row>
    <row r="44" spans="1:6" s="531" customFormat="1" ht="15.6" customHeight="1">
      <c r="A44" s="534" t="s">
        <v>3456</v>
      </c>
      <c r="B44" s="533"/>
      <c r="C44" s="405">
        <v>40.799999999999997</v>
      </c>
      <c r="D44" s="534" t="s">
        <v>3347</v>
      </c>
      <c r="E44" s="533"/>
      <c r="F44" s="405">
        <v>23.9</v>
      </c>
    </row>
    <row r="45" spans="1:6" s="531" customFormat="1" ht="15.6" customHeight="1">
      <c r="A45" s="534" t="s">
        <v>3455</v>
      </c>
      <c r="B45" s="533"/>
      <c r="C45" s="405">
        <v>81</v>
      </c>
      <c r="D45" s="534" t="s">
        <v>3454</v>
      </c>
      <c r="E45" s="533"/>
      <c r="F45" s="405">
        <v>101</v>
      </c>
    </row>
    <row r="46" spans="1:6" s="531" customFormat="1" ht="15.6" customHeight="1">
      <c r="A46" s="534" t="s">
        <v>3453</v>
      </c>
      <c r="B46" s="533"/>
      <c r="C46" s="405">
        <v>172</v>
      </c>
      <c r="D46" s="534" t="s">
        <v>3452</v>
      </c>
      <c r="E46" s="533"/>
      <c r="F46" s="405">
        <v>180</v>
      </c>
    </row>
    <row r="47" spans="1:6" s="531" customFormat="1" ht="15.6" customHeight="1">
      <c r="A47" s="534" t="s">
        <v>3451</v>
      </c>
      <c r="B47" s="533"/>
      <c r="C47" s="405">
        <v>428</v>
      </c>
      <c r="D47" s="534" t="s">
        <v>3450</v>
      </c>
      <c r="E47" s="533"/>
      <c r="F47" s="405">
        <v>633</v>
      </c>
    </row>
    <row r="48" spans="1:6" s="531" customFormat="1" ht="15.6" customHeight="1">
      <c r="A48" s="534" t="s">
        <v>3449</v>
      </c>
      <c r="B48" s="533"/>
      <c r="C48" s="405">
        <v>3200</v>
      </c>
      <c r="D48" s="534" t="s">
        <v>3346</v>
      </c>
      <c r="E48" s="533"/>
      <c r="F48" s="405">
        <v>23.9</v>
      </c>
    </row>
    <row r="49" spans="1:6" s="531" customFormat="1" ht="15.6" customHeight="1">
      <c r="A49" s="534" t="s">
        <v>3448</v>
      </c>
      <c r="B49" s="533"/>
      <c r="C49" s="405">
        <v>4560</v>
      </c>
      <c r="D49" s="534" t="s">
        <v>3447</v>
      </c>
      <c r="E49" s="533"/>
      <c r="F49" s="405">
        <v>90</v>
      </c>
    </row>
    <row r="50" spans="1:6" s="531" customFormat="1" ht="15.6" customHeight="1">
      <c r="A50" s="534" t="s">
        <v>3350</v>
      </c>
      <c r="B50" s="533"/>
      <c r="C50" s="405">
        <v>23.9</v>
      </c>
      <c r="D50" s="534" t="s">
        <v>3446</v>
      </c>
      <c r="E50" s="533"/>
      <c r="F50" s="405">
        <v>249</v>
      </c>
    </row>
    <row r="51" spans="1:6" s="531" customFormat="1" ht="15.6" customHeight="1">
      <c r="A51" s="534" t="s">
        <v>3445</v>
      </c>
      <c r="B51" s="533"/>
      <c r="C51" s="405">
        <v>85</v>
      </c>
      <c r="D51" s="534" t="s">
        <v>3444</v>
      </c>
      <c r="E51" s="533"/>
      <c r="F51" s="405">
        <v>634</v>
      </c>
    </row>
    <row r="52" spans="1:6" s="531" customFormat="1" ht="15.6" customHeight="1">
      <c r="A52" s="534" t="s">
        <v>3443</v>
      </c>
      <c r="B52" s="533"/>
      <c r="C52" s="405">
        <v>225</v>
      </c>
      <c r="D52" s="534" t="s">
        <v>3442</v>
      </c>
      <c r="E52" s="533"/>
      <c r="F52" s="405">
        <v>1038</v>
      </c>
    </row>
    <row r="53" spans="1:6" s="531" customFormat="1" ht="15.6" customHeight="1">
      <c r="A53" s="534" t="s">
        <v>3441</v>
      </c>
      <c r="B53" s="533"/>
      <c r="C53" s="405">
        <v>488</v>
      </c>
      <c r="D53" s="534" t="s">
        <v>3440</v>
      </c>
      <c r="E53" s="533"/>
      <c r="F53" s="405">
        <v>4244</v>
      </c>
    </row>
    <row r="54" spans="1:6" s="531" customFormat="1" ht="15.6" customHeight="1">
      <c r="A54" s="534" t="s">
        <v>3439</v>
      </c>
      <c r="B54" s="533"/>
      <c r="C54" s="405">
        <v>1319</v>
      </c>
      <c r="D54" s="534" t="s">
        <v>3438</v>
      </c>
      <c r="E54" s="533"/>
      <c r="F54" s="405">
        <v>6750</v>
      </c>
    </row>
    <row r="55" spans="1:6" s="531" customFormat="1" ht="15.6" customHeight="1">
      <c r="A55" s="534" t="s">
        <v>3437</v>
      </c>
      <c r="B55" s="533"/>
      <c r="C55" s="405">
        <v>3384</v>
      </c>
      <c r="D55" s="1018" t="s">
        <v>3436</v>
      </c>
      <c r="E55" s="1018"/>
      <c r="F55" s="1018"/>
    </row>
    <row r="56" spans="1:6" s="531" customFormat="1" ht="15.6" customHeight="1">
      <c r="A56" s="534" t="s">
        <v>3435</v>
      </c>
      <c r="B56" s="533"/>
      <c r="C56" s="405">
        <v>6450</v>
      </c>
      <c r="D56" s="534" t="s">
        <v>3425</v>
      </c>
      <c r="E56" s="533"/>
      <c r="F56" s="405">
        <v>40</v>
      </c>
    </row>
    <row r="57" spans="1:6" s="531" customFormat="1" ht="15.6" customHeight="1">
      <c r="A57" s="534" t="s">
        <v>3349</v>
      </c>
      <c r="B57" s="533"/>
      <c r="C57" s="405">
        <v>23.8</v>
      </c>
      <c r="D57" s="534" t="s">
        <v>3388</v>
      </c>
      <c r="E57" s="533"/>
      <c r="F57" s="405">
        <v>111.5</v>
      </c>
    </row>
    <row r="58" spans="1:6" s="531" customFormat="1" ht="15.6" customHeight="1">
      <c r="A58" s="534" t="s">
        <v>3434</v>
      </c>
      <c r="B58" s="533"/>
      <c r="C58" s="405">
        <v>74.3</v>
      </c>
      <c r="D58" s="534" t="s">
        <v>3386</v>
      </c>
      <c r="E58" s="533"/>
      <c r="F58" s="405">
        <v>288</v>
      </c>
    </row>
    <row r="59" spans="1:6" s="531" customFormat="1" ht="15.6" customHeight="1">
      <c r="A59" s="534" t="s">
        <v>3433</v>
      </c>
      <c r="B59" s="533"/>
      <c r="C59" s="405">
        <v>182</v>
      </c>
      <c r="D59" s="534" t="s">
        <v>3385</v>
      </c>
      <c r="E59" s="533"/>
      <c r="F59" s="405">
        <v>916</v>
      </c>
    </row>
    <row r="60" spans="1:6" s="531" customFormat="1" ht="15.6" customHeight="1">
      <c r="A60" s="534" t="s">
        <v>3432</v>
      </c>
      <c r="B60" s="533"/>
      <c r="C60" s="405">
        <v>525</v>
      </c>
      <c r="D60" s="534" t="s">
        <v>3424</v>
      </c>
      <c r="E60" s="533"/>
      <c r="F60" s="405">
        <v>2475</v>
      </c>
    </row>
    <row r="61" spans="1:6" s="531" customFormat="1" ht="15.6" customHeight="1">
      <c r="A61" s="534" t="s">
        <v>3431</v>
      </c>
      <c r="B61" s="533"/>
      <c r="C61" s="405">
        <v>814</v>
      </c>
      <c r="D61" s="534" t="s">
        <v>3423</v>
      </c>
      <c r="E61" s="533"/>
      <c r="F61" s="405">
        <v>136</v>
      </c>
    </row>
    <row r="62" spans="1:6" s="531" customFormat="1" ht="15.6" customHeight="1">
      <c r="A62" s="534" t="s">
        <v>3430</v>
      </c>
      <c r="B62" s="533"/>
      <c r="C62" s="405">
        <v>2177</v>
      </c>
      <c r="D62" s="534" t="s">
        <v>3422</v>
      </c>
      <c r="E62" s="533"/>
      <c r="F62" s="405">
        <v>381</v>
      </c>
    </row>
    <row r="63" spans="1:6" s="531" customFormat="1" ht="15.6" customHeight="1">
      <c r="A63" s="534"/>
      <c r="B63" s="533"/>
      <c r="C63" s="532"/>
      <c r="D63" s="534"/>
      <c r="E63" s="533"/>
      <c r="F63" s="532"/>
    </row>
    <row r="64" spans="1:6" s="531" customFormat="1" ht="15.6" customHeight="1">
      <c r="A64" s="534"/>
      <c r="B64" s="533"/>
      <c r="C64" s="532"/>
      <c r="D64" s="534"/>
      <c r="E64" s="533"/>
      <c r="F64" s="532"/>
    </row>
    <row r="65" spans="1:6" s="531" customFormat="1" ht="15.6" customHeight="1">
      <c r="A65" s="1022" t="s">
        <v>3429</v>
      </c>
      <c r="B65" s="1022"/>
      <c r="C65" s="1022"/>
      <c r="D65" s="1022"/>
      <c r="E65" s="1022"/>
      <c r="F65" s="567" t="s">
        <v>4009</v>
      </c>
    </row>
    <row r="66" spans="1:6" s="531" customFormat="1" ht="15.6" customHeight="1">
      <c r="A66" s="1022" t="s">
        <v>2508</v>
      </c>
      <c r="B66" s="1022"/>
      <c r="C66" s="1022"/>
      <c r="D66" s="1022"/>
      <c r="E66" s="1022"/>
      <c r="F66" s="1022"/>
    </row>
    <row r="67" spans="1:6" s="531" customFormat="1" ht="15.6" customHeight="1">
      <c r="A67" s="1021" t="s">
        <v>3334</v>
      </c>
      <c r="B67" s="1021"/>
      <c r="C67" s="1021"/>
      <c r="D67" s="1021"/>
      <c r="E67" s="1021"/>
      <c r="F67" s="543" t="s">
        <v>3428</v>
      </c>
    </row>
    <row r="68" spans="1:6" s="531" customFormat="1" ht="15.6" customHeight="1">
      <c r="A68" s="546"/>
      <c r="B68" s="546"/>
      <c r="C68" s="546"/>
      <c r="D68" s="546"/>
      <c r="E68" s="546"/>
      <c r="F68" s="545"/>
    </row>
    <row r="69" spans="1:6" s="531" customFormat="1" ht="15.6" customHeight="1">
      <c r="A69" s="534" t="s">
        <v>3421</v>
      </c>
      <c r="B69" s="533"/>
      <c r="C69" s="405">
        <v>611</v>
      </c>
      <c r="D69" s="534" t="s">
        <v>3427</v>
      </c>
      <c r="E69" s="533"/>
      <c r="F69" s="405">
        <v>438</v>
      </c>
    </row>
    <row r="70" spans="1:6" s="531" customFormat="1" ht="15.6" customHeight="1">
      <c r="A70" s="534" t="s">
        <v>3420</v>
      </c>
      <c r="B70" s="533"/>
      <c r="C70" s="405">
        <v>117.34</v>
      </c>
      <c r="D70" s="534" t="s">
        <v>3423</v>
      </c>
      <c r="E70" s="533"/>
      <c r="F70" s="405">
        <v>825</v>
      </c>
    </row>
    <row r="71" spans="1:6" s="531" customFormat="1" ht="15.6" customHeight="1">
      <c r="A71" s="534" t="s">
        <v>3419</v>
      </c>
      <c r="B71" s="533"/>
      <c r="C71" s="405">
        <v>135</v>
      </c>
      <c r="D71" s="534" t="s">
        <v>3420</v>
      </c>
      <c r="E71" s="533"/>
      <c r="F71" s="405">
        <v>118</v>
      </c>
    </row>
    <row r="72" spans="1:6" s="531" customFormat="1" ht="15.6" customHeight="1">
      <c r="A72" s="534" t="s">
        <v>3413</v>
      </c>
      <c r="B72" s="533"/>
      <c r="C72" s="405">
        <v>147.18</v>
      </c>
      <c r="D72" s="534" t="s">
        <v>3419</v>
      </c>
      <c r="E72" s="533"/>
      <c r="F72" s="405">
        <v>731</v>
      </c>
    </row>
    <row r="73" spans="1:6" s="531" customFormat="1" ht="15.6" customHeight="1">
      <c r="A73" s="534" t="s">
        <v>3411</v>
      </c>
      <c r="B73" s="533"/>
      <c r="C73" s="405">
        <v>356.54</v>
      </c>
      <c r="D73" s="534" t="s">
        <v>3413</v>
      </c>
      <c r="E73" s="533"/>
      <c r="F73" s="405">
        <v>670</v>
      </c>
    </row>
    <row r="74" spans="1:6" s="531" customFormat="1" ht="15.6" customHeight="1">
      <c r="A74" s="534" t="s">
        <v>3417</v>
      </c>
      <c r="B74" s="533"/>
      <c r="C74" s="405">
        <v>341.08</v>
      </c>
      <c r="D74" s="534" t="s">
        <v>3411</v>
      </c>
      <c r="E74" s="533"/>
      <c r="F74" s="405">
        <v>1423</v>
      </c>
    </row>
    <row r="75" spans="1:6" s="531" customFormat="1" ht="15.6" customHeight="1">
      <c r="A75" s="534" t="s">
        <v>3416</v>
      </c>
      <c r="B75" s="533"/>
      <c r="C75" s="405">
        <v>477.16</v>
      </c>
      <c r="D75" s="534" t="s">
        <v>3414</v>
      </c>
      <c r="E75" s="533"/>
      <c r="F75" s="405">
        <v>530</v>
      </c>
    </row>
    <row r="76" spans="1:6" s="531" customFormat="1" ht="15.6" customHeight="1">
      <c r="A76" s="534" t="s">
        <v>3414</v>
      </c>
      <c r="B76" s="533"/>
      <c r="C76" s="405">
        <v>559.80999999999995</v>
      </c>
      <c r="D76" s="534" t="s">
        <v>3412</v>
      </c>
      <c r="E76" s="533"/>
      <c r="F76" s="405">
        <v>1382</v>
      </c>
    </row>
    <row r="77" spans="1:6" s="531" customFormat="1" ht="15.6" customHeight="1">
      <c r="A77" s="534" t="s">
        <v>3412</v>
      </c>
      <c r="B77" s="533"/>
      <c r="C77" s="405">
        <v>586.54</v>
      </c>
      <c r="D77" s="534" t="s">
        <v>3410</v>
      </c>
      <c r="E77" s="533"/>
      <c r="F77" s="405">
        <v>1007</v>
      </c>
    </row>
    <row r="78" spans="1:6" s="531" customFormat="1" ht="15.6" customHeight="1">
      <c r="A78" s="534" t="s">
        <v>3410</v>
      </c>
      <c r="B78" s="533"/>
      <c r="C78" s="405">
        <v>660</v>
      </c>
      <c r="D78" s="534" t="s">
        <v>3406</v>
      </c>
      <c r="E78" s="533"/>
      <c r="F78" s="405">
        <v>611</v>
      </c>
    </row>
    <row r="79" spans="1:6" s="531" customFormat="1" ht="15.6" customHeight="1">
      <c r="A79" s="534" t="s">
        <v>3409</v>
      </c>
      <c r="B79" s="533"/>
      <c r="C79" s="405">
        <v>750</v>
      </c>
      <c r="D79" s="534" t="s">
        <v>3405</v>
      </c>
      <c r="E79" s="533"/>
      <c r="F79" s="405">
        <v>1222</v>
      </c>
    </row>
    <row r="80" spans="1:6" s="531" customFormat="1" ht="15.6" customHeight="1">
      <c r="A80" s="534" t="s">
        <v>3407</v>
      </c>
      <c r="B80" s="533"/>
      <c r="C80" s="405">
        <v>887.44</v>
      </c>
      <c r="D80" s="534" t="s">
        <v>3396</v>
      </c>
      <c r="E80" s="533"/>
      <c r="F80" s="405">
        <v>3600</v>
      </c>
    </row>
    <row r="81" spans="1:6" s="531" customFormat="1" ht="15.6" customHeight="1">
      <c r="A81" s="534" t="s">
        <v>3406</v>
      </c>
      <c r="B81" s="533"/>
      <c r="C81" s="405">
        <v>934.16</v>
      </c>
      <c r="D81" s="534" t="s">
        <v>3399</v>
      </c>
      <c r="E81" s="533"/>
      <c r="F81" s="405">
        <v>4500</v>
      </c>
    </row>
    <row r="82" spans="1:6" s="531" customFormat="1" ht="15.6" customHeight="1">
      <c r="A82" s="534" t="s">
        <v>3405</v>
      </c>
      <c r="B82" s="533"/>
      <c r="C82" s="405">
        <v>1370</v>
      </c>
      <c r="D82" s="1018" t="s">
        <v>3358</v>
      </c>
      <c r="E82" s="1018"/>
      <c r="F82" s="1018"/>
    </row>
    <row r="83" spans="1:6" s="531" customFormat="1" ht="15.6" customHeight="1">
      <c r="A83" s="534" t="s">
        <v>3404</v>
      </c>
      <c r="B83" s="533"/>
      <c r="C83" s="405">
        <v>1370</v>
      </c>
      <c r="D83" s="534">
        <v>110</v>
      </c>
      <c r="E83" s="533"/>
      <c r="F83" s="405">
        <v>45</v>
      </c>
    </row>
    <row r="84" spans="1:6" s="531" customFormat="1" ht="15.6" customHeight="1">
      <c r="A84" s="534" t="s">
        <v>3403</v>
      </c>
      <c r="B84" s="533"/>
      <c r="C84" s="405">
        <v>1370</v>
      </c>
      <c r="D84" s="534">
        <v>160</v>
      </c>
      <c r="E84" s="533"/>
      <c r="F84" s="405">
        <v>215</v>
      </c>
    </row>
    <row r="85" spans="1:6" s="531" customFormat="1" ht="15.6" customHeight="1">
      <c r="A85" s="534" t="s">
        <v>3396</v>
      </c>
      <c r="B85" s="533"/>
      <c r="C85" s="405">
        <v>2950</v>
      </c>
      <c r="D85" s="534">
        <v>200</v>
      </c>
      <c r="E85" s="533"/>
      <c r="F85" s="405">
        <v>550</v>
      </c>
    </row>
    <row r="86" spans="1:6" s="531" customFormat="1" ht="15.6" customHeight="1">
      <c r="A86" s="534" t="s">
        <v>3402</v>
      </c>
      <c r="B86" s="533"/>
      <c r="C86" s="405">
        <v>2950</v>
      </c>
      <c r="D86" s="534">
        <v>250</v>
      </c>
      <c r="E86" s="533"/>
      <c r="F86" s="405">
        <v>1222</v>
      </c>
    </row>
    <row r="87" spans="1:6" s="531" customFormat="1" ht="15.6" customHeight="1">
      <c r="A87" s="534" t="s">
        <v>3400</v>
      </c>
      <c r="B87" s="533"/>
      <c r="C87" s="405">
        <v>2950</v>
      </c>
      <c r="D87" s="534">
        <v>315</v>
      </c>
      <c r="E87" s="533"/>
      <c r="F87" s="405">
        <v>1527</v>
      </c>
    </row>
    <row r="88" spans="1:6" s="531" customFormat="1" ht="15.6" customHeight="1">
      <c r="A88" s="534" t="s">
        <v>3399</v>
      </c>
      <c r="B88" s="533"/>
      <c r="C88" s="405">
        <v>2951</v>
      </c>
      <c r="D88" s="534">
        <v>400</v>
      </c>
      <c r="E88" s="533"/>
      <c r="F88" s="405">
        <v>3000</v>
      </c>
    </row>
    <row r="89" spans="1:6" s="531" customFormat="1" ht="15.6" customHeight="1">
      <c r="A89" s="534" t="s">
        <v>3398</v>
      </c>
      <c r="B89" s="533"/>
      <c r="C89" s="405">
        <v>2952</v>
      </c>
      <c r="D89" s="534">
        <v>500</v>
      </c>
      <c r="E89" s="533"/>
      <c r="F89" s="405">
        <v>4500</v>
      </c>
    </row>
    <row r="90" spans="1:6" s="531" customFormat="1" ht="15.6" customHeight="1">
      <c r="A90" s="1018" t="s">
        <v>3325</v>
      </c>
      <c r="B90" s="1018"/>
      <c r="C90" s="1018"/>
      <c r="D90" s="1018" t="s">
        <v>3426</v>
      </c>
      <c r="E90" s="1018"/>
      <c r="F90" s="1018"/>
    </row>
    <row r="91" spans="1:6" s="531" customFormat="1" ht="15.6" customHeight="1">
      <c r="A91" s="534" t="s">
        <v>3425</v>
      </c>
      <c r="B91" s="533"/>
      <c r="C91" s="405">
        <v>43.5</v>
      </c>
      <c r="D91" s="534">
        <v>160</v>
      </c>
      <c r="E91" s="533"/>
      <c r="F91" s="532">
        <v>100</v>
      </c>
    </row>
    <row r="92" spans="1:6" s="531" customFormat="1" ht="15.6" customHeight="1">
      <c r="A92" s="534" t="s">
        <v>3388</v>
      </c>
      <c r="B92" s="533"/>
      <c r="C92" s="405">
        <v>112</v>
      </c>
      <c r="D92" s="1018" t="s">
        <v>3373</v>
      </c>
      <c r="E92" s="1018"/>
      <c r="F92" s="1018"/>
    </row>
    <row r="93" spans="1:6" s="531" customFormat="1" ht="15.6" customHeight="1">
      <c r="A93" s="534" t="s">
        <v>3386</v>
      </c>
      <c r="B93" s="533"/>
      <c r="C93" s="405">
        <v>318</v>
      </c>
      <c r="D93" s="534">
        <v>110</v>
      </c>
      <c r="E93" s="533"/>
      <c r="F93" s="405">
        <v>10</v>
      </c>
    </row>
    <row r="94" spans="1:6" s="531" customFormat="1" ht="15.6" customHeight="1">
      <c r="A94" s="534" t="s">
        <v>3385</v>
      </c>
      <c r="B94" s="533"/>
      <c r="C94" s="405">
        <v>521</v>
      </c>
      <c r="D94" s="534">
        <v>160</v>
      </c>
      <c r="E94" s="533"/>
      <c r="F94" s="405">
        <v>30</v>
      </c>
    </row>
    <row r="95" spans="1:6" s="531" customFormat="1" ht="15.6" customHeight="1">
      <c r="A95" s="534" t="s">
        <v>3424</v>
      </c>
      <c r="B95" s="533"/>
      <c r="C95" s="405">
        <v>916</v>
      </c>
      <c r="D95" s="534">
        <v>200</v>
      </c>
      <c r="E95" s="533"/>
      <c r="F95" s="405">
        <v>64.3</v>
      </c>
    </row>
    <row r="96" spans="1:6" s="531" customFormat="1" ht="15.6" customHeight="1">
      <c r="A96" s="534" t="s">
        <v>3423</v>
      </c>
      <c r="B96" s="533"/>
      <c r="C96" s="405">
        <v>2475</v>
      </c>
      <c r="D96" s="534">
        <v>250</v>
      </c>
      <c r="E96" s="533"/>
      <c r="F96" s="409">
        <v>340</v>
      </c>
    </row>
    <row r="97" spans="1:6" s="531" customFormat="1" ht="15.6" customHeight="1">
      <c r="A97" s="534" t="s">
        <v>3422</v>
      </c>
      <c r="B97" s="533"/>
      <c r="C97" s="405">
        <v>4455</v>
      </c>
      <c r="D97" s="534">
        <v>315</v>
      </c>
      <c r="E97" s="533"/>
      <c r="F97" s="409">
        <v>562</v>
      </c>
    </row>
    <row r="98" spans="1:6" s="531" customFormat="1" ht="15.6" customHeight="1">
      <c r="A98" s="534" t="s">
        <v>3421</v>
      </c>
      <c r="B98" s="533"/>
      <c r="C98" s="405">
        <v>244</v>
      </c>
      <c r="D98" s="534">
        <v>400</v>
      </c>
      <c r="E98" s="533"/>
      <c r="F98" s="405">
        <v>1142</v>
      </c>
    </row>
    <row r="99" spans="1:6" s="531" customFormat="1" ht="15.6" customHeight="1">
      <c r="A99" s="534" t="s">
        <v>3420</v>
      </c>
      <c r="B99" s="533"/>
      <c r="C99" s="405">
        <v>348</v>
      </c>
      <c r="D99" s="534">
        <v>500</v>
      </c>
      <c r="E99" s="533"/>
      <c r="F99" s="405">
        <v>2813</v>
      </c>
    </row>
    <row r="100" spans="1:6" s="531" customFormat="1" ht="15.6" customHeight="1">
      <c r="A100" s="534" t="s">
        <v>3419</v>
      </c>
      <c r="B100" s="533"/>
      <c r="C100" s="405">
        <v>852</v>
      </c>
      <c r="D100" s="1018" t="s">
        <v>3418</v>
      </c>
      <c r="E100" s="1018"/>
      <c r="F100" s="1018"/>
    </row>
    <row r="101" spans="1:6" s="531" customFormat="1" ht="15.6" customHeight="1">
      <c r="A101" s="534" t="s">
        <v>3413</v>
      </c>
      <c r="B101" s="533"/>
      <c r="C101" s="405">
        <v>1055</v>
      </c>
      <c r="D101" s="534" t="s">
        <v>3413</v>
      </c>
      <c r="E101" s="533"/>
      <c r="F101" s="405">
        <v>1031</v>
      </c>
    </row>
    <row r="102" spans="1:6" s="531" customFormat="1" ht="15.6" customHeight="1">
      <c r="A102" s="534" t="s">
        <v>3411</v>
      </c>
      <c r="B102" s="533"/>
      <c r="C102" s="405">
        <v>2475</v>
      </c>
      <c r="D102" s="534" t="s">
        <v>3411</v>
      </c>
      <c r="E102" s="533"/>
      <c r="F102" s="405">
        <v>1374</v>
      </c>
    </row>
    <row r="103" spans="1:6" s="531" customFormat="1" ht="15.6" customHeight="1">
      <c r="A103" s="534" t="s">
        <v>3417</v>
      </c>
      <c r="B103" s="533"/>
      <c r="C103" s="405">
        <v>4455</v>
      </c>
      <c r="D103" s="534" t="s">
        <v>3410</v>
      </c>
      <c r="E103" s="533"/>
      <c r="F103" s="405">
        <v>2082</v>
      </c>
    </row>
    <row r="104" spans="1:6" s="531" customFormat="1" ht="15.6" customHeight="1">
      <c r="A104" s="534" t="s">
        <v>3416</v>
      </c>
      <c r="B104" s="533"/>
      <c r="C104" s="405">
        <v>447</v>
      </c>
      <c r="D104" s="1018" t="s">
        <v>3415</v>
      </c>
      <c r="E104" s="1018"/>
      <c r="F104" s="1018"/>
    </row>
    <row r="105" spans="1:6" s="531" customFormat="1" ht="15.6" customHeight="1">
      <c r="A105" s="534" t="s">
        <v>3414</v>
      </c>
      <c r="B105" s="533"/>
      <c r="C105" s="405">
        <v>955</v>
      </c>
      <c r="D105" s="534" t="s">
        <v>3413</v>
      </c>
      <c r="E105" s="533"/>
      <c r="F105" s="405">
        <v>858</v>
      </c>
    </row>
    <row r="106" spans="1:6" s="531" customFormat="1" ht="15.6" customHeight="1">
      <c r="A106" s="534" t="s">
        <v>3412</v>
      </c>
      <c r="B106" s="533"/>
      <c r="C106" s="405">
        <v>2145</v>
      </c>
      <c r="D106" s="534" t="s">
        <v>3411</v>
      </c>
      <c r="E106" s="533"/>
      <c r="F106" s="405">
        <v>1204</v>
      </c>
    </row>
    <row r="107" spans="1:6" s="531" customFormat="1" ht="15.6" customHeight="1">
      <c r="A107" s="534" t="s">
        <v>3410</v>
      </c>
      <c r="B107" s="533"/>
      <c r="C107" s="405">
        <v>3712</v>
      </c>
      <c r="D107" s="534" t="s">
        <v>3410</v>
      </c>
      <c r="E107" s="533"/>
      <c r="F107" s="405">
        <v>1749</v>
      </c>
    </row>
    <row r="108" spans="1:6" s="531" customFormat="1" ht="15.6" customHeight="1">
      <c r="A108" s="534" t="s">
        <v>3409</v>
      </c>
      <c r="B108" s="533"/>
      <c r="C108" s="405">
        <v>8023</v>
      </c>
      <c r="D108" s="1018" t="s">
        <v>3408</v>
      </c>
      <c r="E108" s="1018"/>
      <c r="F108" s="1018"/>
    </row>
    <row r="109" spans="1:6" s="531" customFormat="1" ht="15.6" customHeight="1">
      <c r="A109" s="534" t="s">
        <v>3407</v>
      </c>
      <c r="B109" s="533"/>
      <c r="C109" s="405">
        <v>916</v>
      </c>
      <c r="D109" s="534">
        <v>50</v>
      </c>
      <c r="E109" s="533"/>
      <c r="F109" s="405">
        <v>180</v>
      </c>
    </row>
    <row r="110" spans="1:6" s="531" customFormat="1" ht="15.6" customHeight="1">
      <c r="A110" s="534" t="s">
        <v>3406</v>
      </c>
      <c r="B110" s="533"/>
      <c r="C110" s="405">
        <v>1344</v>
      </c>
      <c r="D110" s="534">
        <v>110</v>
      </c>
      <c r="E110" s="533"/>
      <c r="F110" s="405">
        <v>293</v>
      </c>
    </row>
    <row r="111" spans="1:6" s="531" customFormat="1" ht="15.6" customHeight="1">
      <c r="A111" s="534" t="s">
        <v>3405</v>
      </c>
      <c r="B111" s="533"/>
      <c r="C111" s="405">
        <v>3712</v>
      </c>
      <c r="D111" s="534">
        <v>160</v>
      </c>
      <c r="E111" s="533"/>
      <c r="F111" s="405">
        <v>730</v>
      </c>
    </row>
    <row r="112" spans="1:6" s="531" customFormat="1" ht="15.6" customHeight="1">
      <c r="A112" s="534" t="s">
        <v>3404</v>
      </c>
      <c r="B112" s="533"/>
      <c r="C112" s="405">
        <v>8023</v>
      </c>
      <c r="D112" s="534">
        <v>200</v>
      </c>
      <c r="E112" s="533"/>
      <c r="F112" s="405">
        <v>3462</v>
      </c>
    </row>
    <row r="113" spans="1:6" s="531" customFormat="1" ht="15.6" customHeight="1">
      <c r="A113" s="534" t="s">
        <v>3403</v>
      </c>
      <c r="B113" s="533"/>
      <c r="C113" s="405">
        <v>3081</v>
      </c>
      <c r="D113" s="534">
        <v>250</v>
      </c>
      <c r="E113" s="533"/>
      <c r="F113" s="405">
        <v>3658</v>
      </c>
    </row>
    <row r="114" spans="1:6" s="531" customFormat="1" ht="15.6" customHeight="1">
      <c r="A114" s="534" t="s">
        <v>3396</v>
      </c>
      <c r="B114" s="533"/>
      <c r="C114" s="405">
        <v>3712</v>
      </c>
      <c r="D114" s="534">
        <v>315</v>
      </c>
      <c r="E114" s="533"/>
      <c r="F114" s="405">
        <v>4877</v>
      </c>
    </row>
    <row r="115" spans="1:6" s="531" customFormat="1" ht="15.6" customHeight="1">
      <c r="A115" s="534" t="s">
        <v>3402</v>
      </c>
      <c r="B115" s="533"/>
      <c r="C115" s="405">
        <v>8023</v>
      </c>
      <c r="D115" s="1018" t="s">
        <v>3401</v>
      </c>
      <c r="E115" s="1018"/>
      <c r="F115" s="1018"/>
    </row>
    <row r="116" spans="1:6" s="531" customFormat="1" ht="15.6" customHeight="1">
      <c r="A116" s="534" t="s">
        <v>3400</v>
      </c>
      <c r="B116" s="533"/>
      <c r="C116" s="405">
        <v>3712</v>
      </c>
      <c r="D116" s="534">
        <v>110</v>
      </c>
      <c r="E116" s="533"/>
      <c r="F116" s="405">
        <v>549</v>
      </c>
    </row>
    <row r="117" spans="1:6" s="531" customFormat="1" ht="15.6" customHeight="1">
      <c r="A117" s="534" t="s">
        <v>3399</v>
      </c>
      <c r="B117" s="533"/>
      <c r="C117" s="405">
        <v>8023</v>
      </c>
      <c r="D117" s="534">
        <v>250</v>
      </c>
      <c r="E117" s="533"/>
      <c r="F117" s="405">
        <v>7835</v>
      </c>
    </row>
    <row r="118" spans="1:6" s="531" customFormat="1" ht="15.6" customHeight="1">
      <c r="A118" s="534" t="s">
        <v>3398</v>
      </c>
      <c r="B118" s="533"/>
      <c r="C118" s="405">
        <v>8023</v>
      </c>
      <c r="D118" s="534">
        <v>315</v>
      </c>
      <c r="E118" s="533"/>
      <c r="F118" s="405">
        <v>9796</v>
      </c>
    </row>
    <row r="119" spans="1:6" s="531" customFormat="1" ht="15.6" customHeight="1">
      <c r="A119" s="1018" t="s">
        <v>3376</v>
      </c>
      <c r="B119" s="1018"/>
      <c r="C119" s="1018"/>
      <c r="D119" s="1018" t="s">
        <v>3397</v>
      </c>
      <c r="E119" s="1018"/>
      <c r="F119" s="1018"/>
    </row>
    <row r="120" spans="1:6" s="531" customFormat="1" ht="15.6" customHeight="1">
      <c r="A120" s="534">
        <v>110</v>
      </c>
      <c r="B120" s="533"/>
      <c r="C120" s="405">
        <v>24.7</v>
      </c>
      <c r="D120" s="534" t="s">
        <v>3396</v>
      </c>
      <c r="E120" s="533"/>
      <c r="F120" s="405">
        <v>250</v>
      </c>
    </row>
    <row r="121" spans="1:6" s="531" customFormat="1" ht="15.6" customHeight="1">
      <c r="A121" s="534">
        <v>160</v>
      </c>
      <c r="B121" s="533"/>
      <c r="C121" s="405">
        <v>73</v>
      </c>
      <c r="D121" s="1018" t="s">
        <v>3395</v>
      </c>
      <c r="E121" s="1018"/>
      <c r="F121" s="1018"/>
    </row>
    <row r="122" spans="1:6" s="531" customFormat="1" ht="15.6" customHeight="1">
      <c r="A122" s="534">
        <v>200</v>
      </c>
      <c r="B122" s="533"/>
      <c r="C122" s="405">
        <v>173</v>
      </c>
      <c r="D122" s="534" t="s">
        <v>3394</v>
      </c>
      <c r="E122" s="533"/>
      <c r="F122" s="405">
        <v>5205</v>
      </c>
    </row>
    <row r="123" spans="1:6" s="531" customFormat="1" ht="15.6" customHeight="1">
      <c r="A123" s="534">
        <v>250</v>
      </c>
      <c r="B123" s="533"/>
      <c r="C123" s="405">
        <v>488</v>
      </c>
      <c r="D123" s="534" t="s">
        <v>3393</v>
      </c>
      <c r="E123" s="533"/>
      <c r="F123" s="405">
        <v>1744</v>
      </c>
    </row>
    <row r="124" spans="1:6" s="531" customFormat="1" ht="15.6" customHeight="1">
      <c r="A124" s="534">
        <v>315</v>
      </c>
      <c r="B124" s="533"/>
      <c r="C124" s="405">
        <v>822</v>
      </c>
      <c r="D124" s="534" t="s">
        <v>3392</v>
      </c>
      <c r="E124" s="533"/>
      <c r="F124" s="405">
        <v>1887</v>
      </c>
    </row>
    <row r="125" spans="1:6" s="531" customFormat="1" ht="15.6" customHeight="1">
      <c r="A125" s="534">
        <v>400</v>
      </c>
      <c r="B125" s="533"/>
      <c r="C125" s="405">
        <v>1445</v>
      </c>
      <c r="D125" s="534" t="s">
        <v>3391</v>
      </c>
      <c r="E125" s="533"/>
      <c r="F125" s="405">
        <v>2603</v>
      </c>
    </row>
    <row r="126" spans="1:6" s="531" customFormat="1" ht="15.6" customHeight="1">
      <c r="A126" s="534">
        <v>500</v>
      </c>
      <c r="B126" s="533"/>
      <c r="C126" s="405">
        <v>3712</v>
      </c>
      <c r="D126" s="534" t="s">
        <v>3390</v>
      </c>
      <c r="E126" s="533"/>
      <c r="F126" s="405">
        <v>2745</v>
      </c>
    </row>
    <row r="127" spans="1:6" s="531" customFormat="1" ht="15.6" customHeight="1">
      <c r="A127" s="1018" t="s">
        <v>3365</v>
      </c>
      <c r="B127" s="1018"/>
      <c r="C127" s="1018"/>
      <c r="D127" s="534" t="s">
        <v>3389</v>
      </c>
      <c r="E127" s="533"/>
      <c r="F127" s="405">
        <v>5205</v>
      </c>
    </row>
    <row r="128" spans="1:6" s="531" customFormat="1" ht="15.6" customHeight="1">
      <c r="A128" s="534" t="s">
        <v>3388</v>
      </c>
      <c r="B128" s="533"/>
      <c r="C128" s="405">
        <v>48</v>
      </c>
      <c r="D128" s="1018" t="s">
        <v>3387</v>
      </c>
      <c r="E128" s="1018"/>
      <c r="F128" s="1018"/>
    </row>
    <row r="129" spans="1:6" s="531" customFormat="1" ht="15.6" customHeight="1">
      <c r="A129" s="534" t="s">
        <v>3386</v>
      </c>
      <c r="B129" s="533"/>
      <c r="C129" s="405">
        <v>160</v>
      </c>
      <c r="D129" s="534">
        <v>315</v>
      </c>
      <c r="E129" s="533"/>
      <c r="F129" s="405">
        <v>333</v>
      </c>
    </row>
    <row r="130" spans="1:6" s="531" customFormat="1" ht="15.6" customHeight="1">
      <c r="A130" s="534" t="s">
        <v>3385</v>
      </c>
      <c r="B130" s="533"/>
      <c r="C130" s="405">
        <v>382</v>
      </c>
      <c r="D130" s="534"/>
      <c r="E130" s="533"/>
      <c r="F130" s="405"/>
    </row>
    <row r="131" spans="1:6" s="531" customFormat="1" ht="15.6" customHeight="1">
      <c r="A131" s="1022" t="s">
        <v>3384</v>
      </c>
      <c r="B131" s="1022"/>
      <c r="C131" s="1022"/>
      <c r="D131" s="1022"/>
      <c r="E131" s="1022"/>
      <c r="F131" s="544" t="s">
        <v>3383</v>
      </c>
    </row>
    <row r="132" spans="1:6" s="531" customFormat="1" ht="15.6" customHeight="1">
      <c r="A132" s="1022" t="s">
        <v>2508</v>
      </c>
      <c r="B132" s="1022"/>
      <c r="C132" s="1022"/>
      <c r="D132" s="1022"/>
      <c r="E132" s="1022"/>
      <c r="F132" s="1022"/>
    </row>
    <row r="133" spans="1:6" s="531" customFormat="1" ht="15.6" customHeight="1">
      <c r="A133" s="1023" t="s">
        <v>3334</v>
      </c>
      <c r="B133" s="1023"/>
      <c r="C133" s="1023"/>
      <c r="D133" s="1023"/>
      <c r="E133" s="1023"/>
      <c r="F133" s="633" t="s">
        <v>3382</v>
      </c>
    </row>
  </sheetData>
  <mergeCells count="41">
    <mergeCell ref="A65:E65"/>
    <mergeCell ref="A43:C43"/>
    <mergeCell ref="A28:A32"/>
    <mergeCell ref="D32:D34"/>
    <mergeCell ref="A42:F42"/>
    <mergeCell ref="D55:F55"/>
    <mergeCell ref="A38:A41"/>
    <mergeCell ref="D35:F35"/>
    <mergeCell ref="A33:A37"/>
    <mergeCell ref="A131:E131"/>
    <mergeCell ref="A132:F132"/>
    <mergeCell ref="A127:C127"/>
    <mergeCell ref="A133:E133"/>
    <mergeCell ref="A66:F66"/>
    <mergeCell ref="D121:F121"/>
    <mergeCell ref="D128:F128"/>
    <mergeCell ref="D92:F92"/>
    <mergeCell ref="A90:C90"/>
    <mergeCell ref="A67:E67"/>
    <mergeCell ref="D100:F100"/>
    <mergeCell ref="D90:F90"/>
    <mergeCell ref="D82:F82"/>
    <mergeCell ref="D104:F104"/>
    <mergeCell ref="D108:F108"/>
    <mergeCell ref="D115:F115"/>
    <mergeCell ref="D119:F119"/>
    <mergeCell ref="A119:C119"/>
    <mergeCell ref="A18:A22"/>
    <mergeCell ref="A1:E2"/>
    <mergeCell ref="A7:C7"/>
    <mergeCell ref="D7:F7"/>
    <mergeCell ref="D28:D31"/>
    <mergeCell ref="A23:A27"/>
    <mergeCell ref="A4:F5"/>
    <mergeCell ref="D8:D12"/>
    <mergeCell ref="D18:D22"/>
    <mergeCell ref="A6:F6"/>
    <mergeCell ref="A13:A17"/>
    <mergeCell ref="D13:D17"/>
    <mergeCell ref="A8:A12"/>
    <mergeCell ref="D23:D27"/>
  </mergeCells>
  <printOptions horizontalCentered="1"/>
  <pageMargins left="0.39370078740157483" right="0.39370078740157483" top="0" bottom="0" header="0.31496062992125984" footer="0.31496062992125984"/>
  <pageSetup paperSize="9" scale="7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0"/>
  </sheetPr>
  <dimension ref="A1:F203"/>
  <sheetViews>
    <sheetView showGridLines="0" workbookViewId="0">
      <selection activeCell="C211" sqref="C211"/>
    </sheetView>
  </sheetViews>
  <sheetFormatPr defaultRowHeight="15.75"/>
  <cols>
    <col min="1" max="1" width="20.85546875" style="542" customWidth="1"/>
    <col min="2" max="2" width="15.140625" style="541" customWidth="1"/>
    <col min="3" max="3" width="14.85546875" style="540" customWidth="1"/>
    <col min="4" max="4" width="20.42578125" style="542" customWidth="1"/>
    <col min="5" max="5" width="14.85546875" style="541" customWidth="1"/>
    <col min="6" max="6" width="16.85546875" style="540" customWidth="1"/>
    <col min="7" max="16384" width="9.140625" style="531"/>
  </cols>
  <sheetData>
    <row r="1" spans="1:6" ht="36.75" customHeight="1">
      <c r="A1" s="1010" t="s">
        <v>3035</v>
      </c>
      <c r="B1" s="1010"/>
      <c r="C1" s="1010"/>
      <c r="D1" s="1010"/>
      <c r="E1" s="1010"/>
      <c r="F1" s="615" t="s">
        <v>4009</v>
      </c>
    </row>
    <row r="2" spans="1:6" ht="15" customHeight="1">
      <c r="A2" s="1010"/>
      <c r="B2" s="1010"/>
      <c r="C2" s="1010"/>
      <c r="D2" s="1010"/>
      <c r="E2" s="1010"/>
      <c r="F2" s="539" t="s">
        <v>3381</v>
      </c>
    </row>
    <row r="3" spans="1:6">
      <c r="A3" s="538" t="s">
        <v>3380</v>
      </c>
      <c r="B3" s="548" t="s">
        <v>3379</v>
      </c>
      <c r="C3" s="547" t="s">
        <v>3090</v>
      </c>
      <c r="D3" s="538" t="s">
        <v>3380</v>
      </c>
      <c r="E3" s="548" t="s">
        <v>3379</v>
      </c>
      <c r="F3" s="547" t="s">
        <v>3090</v>
      </c>
    </row>
    <row r="4" spans="1:6" ht="23.25">
      <c r="A4" s="1026" t="s">
        <v>3709</v>
      </c>
      <c r="B4" s="1026"/>
      <c r="C4" s="1026"/>
      <c r="D4" s="1026"/>
      <c r="E4" s="1026"/>
      <c r="F4" s="1026"/>
    </row>
    <row r="5" spans="1:6" ht="18.75">
      <c r="A5" s="1027" t="s">
        <v>3708</v>
      </c>
      <c r="B5" s="1027"/>
      <c r="C5" s="1027"/>
      <c r="D5" s="611" t="s">
        <v>2626</v>
      </c>
      <c r="E5" s="407"/>
      <c r="F5" s="405">
        <v>52</v>
      </c>
    </row>
    <row r="6" spans="1:6" ht="18.75">
      <c r="A6" s="1024" t="s">
        <v>3707</v>
      </c>
      <c r="B6" s="1024"/>
      <c r="C6" s="1024"/>
      <c r="D6" s="611" t="s">
        <v>2625</v>
      </c>
      <c r="E6" s="407"/>
      <c r="F6" s="405">
        <v>52</v>
      </c>
    </row>
    <row r="7" spans="1:6">
      <c r="A7" s="611" t="s">
        <v>3706</v>
      </c>
      <c r="B7" s="407">
        <v>200</v>
      </c>
      <c r="C7" s="405">
        <v>11.1</v>
      </c>
      <c r="D7" s="611" t="s">
        <v>2623</v>
      </c>
      <c r="E7" s="407"/>
      <c r="F7" s="405">
        <v>89</v>
      </c>
    </row>
    <row r="8" spans="1:6">
      <c r="A8" s="611" t="s">
        <v>3705</v>
      </c>
      <c r="B8" s="407">
        <v>300</v>
      </c>
      <c r="C8" s="405">
        <v>14.63</v>
      </c>
      <c r="D8" s="611" t="s">
        <v>2621</v>
      </c>
      <c r="E8" s="407"/>
      <c r="F8" s="405">
        <v>89</v>
      </c>
    </row>
    <row r="9" spans="1:6">
      <c r="A9" s="611" t="s">
        <v>3704</v>
      </c>
      <c r="B9" s="407">
        <v>300</v>
      </c>
      <c r="C9" s="405">
        <v>19.260000000000002</v>
      </c>
      <c r="D9" s="611" t="s">
        <v>2620</v>
      </c>
      <c r="E9" s="407"/>
      <c r="F9" s="405">
        <v>115</v>
      </c>
    </row>
    <row r="10" spans="1:6">
      <c r="A10" s="611" t="s">
        <v>3703</v>
      </c>
      <c r="B10" s="407">
        <v>200</v>
      </c>
      <c r="C10" s="405">
        <v>30.57</v>
      </c>
      <c r="D10" s="611" t="s">
        <v>2619</v>
      </c>
      <c r="E10" s="407"/>
      <c r="F10" s="405">
        <v>115</v>
      </c>
    </row>
    <row r="11" spans="1:6">
      <c r="A11" s="611" t="s">
        <v>3702</v>
      </c>
      <c r="B11" s="407">
        <v>150</v>
      </c>
      <c r="C11" s="405">
        <v>46.34</v>
      </c>
      <c r="D11" s="611" t="s">
        <v>2618</v>
      </c>
      <c r="E11" s="407"/>
      <c r="F11" s="405">
        <v>115</v>
      </c>
    </row>
    <row r="12" spans="1:6">
      <c r="A12" s="611" t="s">
        <v>3701</v>
      </c>
      <c r="B12" s="407">
        <v>115</v>
      </c>
      <c r="C12" s="405">
        <v>74.63</v>
      </c>
      <c r="D12" s="611" t="s">
        <v>3700</v>
      </c>
      <c r="E12" s="407"/>
      <c r="F12" s="405">
        <v>162</v>
      </c>
    </row>
    <row r="13" spans="1:6">
      <c r="A13" s="611" t="s">
        <v>3699</v>
      </c>
      <c r="B13" s="407">
        <v>100</v>
      </c>
      <c r="C13" s="405">
        <v>105.17</v>
      </c>
      <c r="D13" s="611" t="s">
        <v>3698</v>
      </c>
      <c r="E13" s="407"/>
      <c r="F13" s="405">
        <v>162</v>
      </c>
    </row>
    <row r="14" spans="1:6">
      <c r="A14" s="611" t="s">
        <v>3697</v>
      </c>
      <c r="B14" s="407">
        <v>50</v>
      </c>
      <c r="C14" s="405">
        <v>148.80000000000001</v>
      </c>
      <c r="D14" s="611" t="s">
        <v>3696</v>
      </c>
      <c r="E14" s="407"/>
      <c r="F14" s="405">
        <v>162</v>
      </c>
    </row>
    <row r="15" spans="1:6">
      <c r="A15" s="611" t="s">
        <v>3695</v>
      </c>
      <c r="B15" s="407">
        <v>50</v>
      </c>
      <c r="C15" s="405">
        <v>219.61</v>
      </c>
      <c r="D15" s="611" t="s">
        <v>3694</v>
      </c>
      <c r="E15" s="407"/>
      <c r="F15" s="405">
        <v>162</v>
      </c>
    </row>
    <row r="16" spans="1:6" ht="18.75">
      <c r="A16" s="1024" t="s">
        <v>3693</v>
      </c>
      <c r="B16" s="1024"/>
      <c r="C16" s="1024"/>
      <c r="D16" s="611" t="s">
        <v>3692</v>
      </c>
      <c r="E16" s="407"/>
      <c r="F16" s="405">
        <v>295</v>
      </c>
    </row>
    <row r="17" spans="1:6">
      <c r="A17" s="611" t="s">
        <v>3691</v>
      </c>
      <c r="B17" s="407">
        <v>300</v>
      </c>
      <c r="C17" s="405">
        <v>12.93</v>
      </c>
      <c r="D17" s="611" t="s">
        <v>3690</v>
      </c>
      <c r="E17" s="407"/>
      <c r="F17" s="405">
        <v>295</v>
      </c>
    </row>
    <row r="18" spans="1:6">
      <c r="A18" s="611" t="s">
        <v>3689</v>
      </c>
      <c r="B18" s="407">
        <v>300</v>
      </c>
      <c r="C18" s="405">
        <v>17.3</v>
      </c>
      <c r="D18" s="611" t="s">
        <v>3688</v>
      </c>
      <c r="E18" s="407"/>
      <c r="F18" s="405">
        <v>390</v>
      </c>
    </row>
    <row r="19" spans="1:6">
      <c r="A19" s="611" t="s">
        <v>3687</v>
      </c>
      <c r="B19" s="407">
        <v>200</v>
      </c>
      <c r="C19" s="405">
        <v>24.24</v>
      </c>
      <c r="D19" s="611" t="s">
        <v>3686</v>
      </c>
      <c r="E19" s="407"/>
      <c r="F19" s="405">
        <v>390</v>
      </c>
    </row>
    <row r="20" spans="1:6">
      <c r="A20" s="611" t="s">
        <v>3685</v>
      </c>
      <c r="B20" s="407">
        <v>150</v>
      </c>
      <c r="C20" s="405">
        <v>34.89</v>
      </c>
      <c r="D20" s="611" t="s">
        <v>3684</v>
      </c>
      <c r="E20" s="407"/>
      <c r="F20" s="405">
        <v>818</v>
      </c>
    </row>
    <row r="21" spans="1:6">
      <c r="A21" s="611" t="s">
        <v>3683</v>
      </c>
      <c r="B21" s="407">
        <v>115</v>
      </c>
      <c r="C21" s="405">
        <v>55.73</v>
      </c>
      <c r="D21" s="611" t="s">
        <v>3682</v>
      </c>
      <c r="E21" s="407"/>
      <c r="F21" s="405">
        <v>818</v>
      </c>
    </row>
    <row r="22" spans="1:6" ht="18.75">
      <c r="A22" s="611" t="s">
        <v>3681</v>
      </c>
      <c r="B22" s="407">
        <v>100</v>
      </c>
      <c r="C22" s="405">
        <v>83.17</v>
      </c>
      <c r="D22" s="1024" t="s">
        <v>3680</v>
      </c>
      <c r="E22" s="1024"/>
      <c r="F22" s="1024"/>
    </row>
    <row r="23" spans="1:6">
      <c r="A23" s="611" t="s">
        <v>3679</v>
      </c>
      <c r="B23" s="407">
        <v>50</v>
      </c>
      <c r="C23" s="405">
        <v>119.43</v>
      </c>
      <c r="D23" s="611" t="s">
        <v>3678</v>
      </c>
      <c r="E23" s="407"/>
      <c r="F23" s="405">
        <v>62</v>
      </c>
    </row>
    <row r="24" spans="1:6">
      <c r="A24" s="611" t="s">
        <v>3677</v>
      </c>
      <c r="B24" s="407">
        <v>50</v>
      </c>
      <c r="C24" s="405">
        <v>179.04</v>
      </c>
      <c r="D24" s="611" t="s">
        <v>3676</v>
      </c>
      <c r="E24" s="407"/>
      <c r="F24" s="405">
        <v>79</v>
      </c>
    </row>
    <row r="25" spans="1:6">
      <c r="A25" s="1029" t="s">
        <v>3675</v>
      </c>
      <c r="B25" s="1029"/>
      <c r="C25" s="1029"/>
      <c r="D25" s="611" t="s">
        <v>3674</v>
      </c>
      <c r="E25" s="407"/>
      <c r="F25" s="405">
        <v>79</v>
      </c>
    </row>
    <row r="26" spans="1:6">
      <c r="A26" s="1029"/>
      <c r="B26" s="1029"/>
      <c r="C26" s="1029"/>
      <c r="D26" s="611" t="s">
        <v>3673</v>
      </c>
      <c r="E26" s="407"/>
      <c r="F26" s="405">
        <v>134</v>
      </c>
    </row>
    <row r="27" spans="1:6" ht="18.75">
      <c r="A27" s="1024" t="s">
        <v>3672</v>
      </c>
      <c r="B27" s="1024"/>
      <c r="C27" s="1024"/>
      <c r="D27" s="611" t="s">
        <v>3671</v>
      </c>
      <c r="E27" s="407"/>
      <c r="F27" s="405">
        <v>134</v>
      </c>
    </row>
    <row r="28" spans="1:6">
      <c r="A28" s="611" t="s">
        <v>3659</v>
      </c>
      <c r="B28" s="407"/>
      <c r="C28" s="405">
        <v>36.58</v>
      </c>
      <c r="D28" s="611" t="s">
        <v>3670</v>
      </c>
      <c r="E28" s="407"/>
      <c r="F28" s="405">
        <v>181</v>
      </c>
    </row>
    <row r="29" spans="1:6">
      <c r="A29" s="611" t="s">
        <v>3657</v>
      </c>
      <c r="B29" s="407"/>
      <c r="C29" s="405">
        <v>43.06</v>
      </c>
      <c r="D29" s="611" t="s">
        <v>3669</v>
      </c>
      <c r="E29" s="611"/>
      <c r="F29" s="405">
        <v>181</v>
      </c>
    </row>
    <row r="30" spans="1:6">
      <c r="A30" s="611" t="s">
        <v>3655</v>
      </c>
      <c r="B30" s="407"/>
      <c r="C30" s="405">
        <v>56.06</v>
      </c>
      <c r="D30" s="611" t="s">
        <v>3668</v>
      </c>
      <c r="E30" s="407"/>
      <c r="F30" s="405">
        <v>181</v>
      </c>
    </row>
    <row r="31" spans="1:6">
      <c r="A31" s="611" t="s">
        <v>3654</v>
      </c>
      <c r="B31" s="407"/>
      <c r="C31" s="405">
        <v>90.6</v>
      </c>
      <c r="D31" s="611" t="s">
        <v>3667</v>
      </c>
      <c r="E31" s="407"/>
      <c r="F31" s="405">
        <v>239</v>
      </c>
    </row>
    <row r="32" spans="1:6">
      <c r="A32" s="611" t="s">
        <v>3653</v>
      </c>
      <c r="B32" s="407"/>
      <c r="C32" s="405">
        <v>123.94</v>
      </c>
      <c r="D32" s="611" t="s">
        <v>3666</v>
      </c>
      <c r="E32" s="407"/>
      <c r="F32" s="405">
        <v>239</v>
      </c>
    </row>
    <row r="33" spans="1:6">
      <c r="A33" s="611" t="s">
        <v>3652</v>
      </c>
      <c r="B33" s="407"/>
      <c r="C33" s="405">
        <v>171.46</v>
      </c>
      <c r="D33" s="611" t="s">
        <v>3665</v>
      </c>
      <c r="E33" s="407"/>
      <c r="F33" s="405">
        <v>239</v>
      </c>
    </row>
    <row r="34" spans="1:6">
      <c r="A34" s="611" t="s">
        <v>3651</v>
      </c>
      <c r="B34" s="407"/>
      <c r="C34" s="405">
        <v>323.39999999999998</v>
      </c>
      <c r="D34" s="611" t="s">
        <v>3664</v>
      </c>
      <c r="E34" s="407"/>
      <c r="F34" s="405">
        <v>239</v>
      </c>
    </row>
    <row r="35" spans="1:6">
      <c r="A35" s="611" t="s">
        <v>3650</v>
      </c>
      <c r="B35" s="407"/>
      <c r="C35" s="405">
        <v>399.38</v>
      </c>
      <c r="D35" s="611" t="s">
        <v>3663</v>
      </c>
      <c r="E35" s="407"/>
      <c r="F35" s="405">
        <v>446.5</v>
      </c>
    </row>
    <row r="36" spans="1:6">
      <c r="A36" s="611" t="s">
        <v>3649</v>
      </c>
      <c r="B36" s="407"/>
      <c r="C36" s="405">
        <v>856</v>
      </c>
      <c r="D36" s="611" t="s">
        <v>3662</v>
      </c>
      <c r="E36" s="407"/>
      <c r="F36" s="405">
        <v>642</v>
      </c>
    </row>
    <row r="37" spans="1:6" ht="18.75">
      <c r="A37" s="1024" t="s">
        <v>3661</v>
      </c>
      <c r="B37" s="1024"/>
      <c r="C37" s="1024"/>
      <c r="D37" s="611" t="s">
        <v>3660</v>
      </c>
      <c r="E37" s="407"/>
      <c r="F37" s="405">
        <v>642</v>
      </c>
    </row>
    <row r="38" spans="1:6">
      <c r="A38" s="611" t="s">
        <v>3659</v>
      </c>
      <c r="B38" s="407"/>
      <c r="C38" s="405">
        <v>36.6</v>
      </c>
      <c r="D38" s="611" t="s">
        <v>3658</v>
      </c>
      <c r="E38" s="407"/>
      <c r="F38" s="405">
        <v>1284</v>
      </c>
    </row>
    <row r="39" spans="1:6" ht="18.75">
      <c r="A39" s="611" t="s">
        <v>3657</v>
      </c>
      <c r="B39" s="407"/>
      <c r="C39" s="405">
        <v>43.9</v>
      </c>
      <c r="D39" s="1024" t="s">
        <v>3656</v>
      </c>
      <c r="E39" s="1024"/>
      <c r="F39" s="1024"/>
    </row>
    <row r="40" spans="1:6">
      <c r="A40" s="611" t="s">
        <v>3655</v>
      </c>
      <c r="B40" s="407"/>
      <c r="C40" s="405">
        <v>55</v>
      </c>
      <c r="D40" s="611" t="s">
        <v>3524</v>
      </c>
      <c r="E40" s="407"/>
      <c r="F40" s="405">
        <v>21.2</v>
      </c>
    </row>
    <row r="41" spans="1:6">
      <c r="A41" s="611" t="s">
        <v>3654</v>
      </c>
      <c r="B41" s="407"/>
      <c r="C41" s="405">
        <v>96</v>
      </c>
      <c r="D41" s="611" t="s">
        <v>3603</v>
      </c>
      <c r="E41" s="407"/>
      <c r="F41" s="405">
        <v>21.2</v>
      </c>
    </row>
    <row r="42" spans="1:6">
      <c r="A42" s="611" t="s">
        <v>3653</v>
      </c>
      <c r="B42" s="407"/>
      <c r="C42" s="405">
        <v>134</v>
      </c>
      <c r="D42" s="611" t="s">
        <v>3633</v>
      </c>
      <c r="E42" s="407"/>
      <c r="F42" s="405">
        <v>23</v>
      </c>
    </row>
    <row r="43" spans="1:6">
      <c r="A43" s="611" t="s">
        <v>3652</v>
      </c>
      <c r="B43" s="407"/>
      <c r="C43" s="405">
        <v>162</v>
      </c>
      <c r="D43" s="611" t="s">
        <v>3600</v>
      </c>
      <c r="E43" s="407"/>
      <c r="F43" s="405">
        <v>24</v>
      </c>
    </row>
    <row r="44" spans="1:6">
      <c r="A44" s="611" t="s">
        <v>3651</v>
      </c>
      <c r="B44" s="407"/>
      <c r="C44" s="405">
        <v>315</v>
      </c>
      <c r="D44" s="611" t="s">
        <v>3523</v>
      </c>
      <c r="E44" s="407"/>
      <c r="F44" s="405">
        <v>24</v>
      </c>
    </row>
    <row r="45" spans="1:6">
      <c r="A45" s="611" t="s">
        <v>3650</v>
      </c>
      <c r="B45" s="407"/>
      <c r="C45" s="405">
        <v>390</v>
      </c>
      <c r="D45" s="611" t="s">
        <v>3602</v>
      </c>
      <c r="E45" s="407"/>
      <c r="F45" s="405">
        <v>24</v>
      </c>
    </row>
    <row r="46" spans="1:6">
      <c r="A46" s="611" t="s">
        <v>3649</v>
      </c>
      <c r="B46" s="407"/>
      <c r="C46" s="405">
        <v>807</v>
      </c>
      <c r="D46" s="611" t="s">
        <v>3599</v>
      </c>
      <c r="E46" s="407"/>
      <c r="F46" s="405">
        <v>31</v>
      </c>
    </row>
    <row r="47" spans="1:6" ht="18.75">
      <c r="A47" s="1024" t="s">
        <v>3648</v>
      </c>
      <c r="B47" s="1024"/>
      <c r="C47" s="1024"/>
      <c r="D47" s="611" t="s">
        <v>3598</v>
      </c>
      <c r="E47" s="407"/>
      <c r="F47" s="405">
        <v>31</v>
      </c>
    </row>
    <row r="48" spans="1:6">
      <c r="A48" s="611" t="s">
        <v>3647</v>
      </c>
      <c r="B48" s="407"/>
      <c r="C48" s="405">
        <v>47.6</v>
      </c>
      <c r="D48" s="611" t="s">
        <v>3515</v>
      </c>
      <c r="E48" s="407"/>
      <c r="F48" s="405">
        <v>31</v>
      </c>
    </row>
    <row r="49" spans="1:6">
      <c r="A49" s="611" t="s">
        <v>3646</v>
      </c>
      <c r="B49" s="407"/>
      <c r="C49" s="405">
        <v>62.5</v>
      </c>
      <c r="D49" s="611" t="s">
        <v>3632</v>
      </c>
      <c r="E49" s="407"/>
      <c r="F49" s="405">
        <v>35</v>
      </c>
    </row>
    <row r="50" spans="1:6">
      <c r="A50" s="611" t="s">
        <v>3645</v>
      </c>
      <c r="B50" s="407"/>
      <c r="C50" s="405">
        <v>80.900000000000006</v>
      </c>
      <c r="D50" s="611" t="s">
        <v>3644</v>
      </c>
      <c r="E50" s="407"/>
      <c r="F50" s="405">
        <v>35</v>
      </c>
    </row>
    <row r="51" spans="1:6">
      <c r="A51" s="611" t="s">
        <v>3643</v>
      </c>
      <c r="B51" s="407"/>
      <c r="C51" s="405">
        <v>134</v>
      </c>
      <c r="D51" s="611" t="s">
        <v>3595</v>
      </c>
      <c r="E51" s="407"/>
      <c r="F51" s="405">
        <v>57</v>
      </c>
    </row>
    <row r="52" spans="1:6">
      <c r="A52" s="611" t="s">
        <v>3642</v>
      </c>
      <c r="B52" s="407"/>
      <c r="C52" s="405">
        <v>181</v>
      </c>
      <c r="D52" s="611" t="s">
        <v>3631</v>
      </c>
      <c r="E52" s="407"/>
      <c r="F52" s="405">
        <v>57</v>
      </c>
    </row>
    <row r="53" spans="1:6">
      <c r="A53" s="611" t="s">
        <v>3641</v>
      </c>
      <c r="B53" s="407"/>
      <c r="C53" s="405">
        <v>2358</v>
      </c>
      <c r="D53" s="611" t="s">
        <v>3630</v>
      </c>
      <c r="E53" s="407"/>
      <c r="F53" s="405">
        <v>57</v>
      </c>
    </row>
    <row r="54" spans="1:6">
      <c r="A54" s="611" t="s">
        <v>3640</v>
      </c>
      <c r="B54" s="407"/>
      <c r="C54" s="405">
        <v>446.3</v>
      </c>
      <c r="D54" s="611" t="s">
        <v>3639</v>
      </c>
      <c r="E54" s="407"/>
      <c r="F54" s="405">
        <v>57</v>
      </c>
    </row>
    <row r="55" spans="1:6">
      <c r="A55" s="611" t="s">
        <v>3638</v>
      </c>
      <c r="B55" s="407"/>
      <c r="C55" s="405">
        <v>618</v>
      </c>
      <c r="D55" s="611" t="s">
        <v>3591</v>
      </c>
      <c r="E55" s="407"/>
      <c r="F55" s="405">
        <v>74</v>
      </c>
    </row>
    <row r="56" spans="1:6">
      <c r="A56" s="611" t="s">
        <v>3637</v>
      </c>
      <c r="B56" s="407"/>
      <c r="C56" s="405">
        <v>1203</v>
      </c>
      <c r="D56" s="611" t="s">
        <v>3629</v>
      </c>
      <c r="E56" s="407"/>
      <c r="F56" s="405">
        <v>74</v>
      </c>
    </row>
    <row r="57" spans="1:6" ht="18.75">
      <c r="A57" s="1024" t="s">
        <v>3636</v>
      </c>
      <c r="B57" s="1024"/>
      <c r="C57" s="1024"/>
      <c r="D57" s="611" t="s">
        <v>3628</v>
      </c>
      <c r="E57" s="407"/>
      <c r="F57" s="405">
        <v>74</v>
      </c>
    </row>
    <row r="58" spans="1:6">
      <c r="A58" s="611" t="s">
        <v>2627</v>
      </c>
      <c r="B58" s="407"/>
      <c r="C58" s="405">
        <v>39.5</v>
      </c>
      <c r="D58" s="611" t="s">
        <v>3627</v>
      </c>
      <c r="E58" s="407"/>
      <c r="F58" s="405">
        <v>74</v>
      </c>
    </row>
    <row r="59" spans="1:6">
      <c r="A59" s="1028" t="s">
        <v>3384</v>
      </c>
      <c r="B59" s="1028"/>
      <c r="C59" s="1028"/>
      <c r="D59" s="1028"/>
      <c r="E59" s="1028"/>
      <c r="F59" s="615" t="s">
        <v>4009</v>
      </c>
    </row>
    <row r="60" spans="1:6">
      <c r="A60" s="1028" t="s">
        <v>2508</v>
      </c>
      <c r="B60" s="1028"/>
      <c r="C60" s="1028"/>
      <c r="D60" s="1028"/>
      <c r="E60" s="1028"/>
      <c r="F60" s="1028"/>
    </row>
    <row r="61" spans="1:6">
      <c r="A61" s="1030" t="s">
        <v>3334</v>
      </c>
      <c r="B61" s="1030"/>
      <c r="C61" s="1030"/>
      <c r="D61" s="1030"/>
      <c r="E61" s="1030"/>
      <c r="F61" s="619" t="s">
        <v>3428</v>
      </c>
    </row>
    <row r="62" spans="1:6">
      <c r="A62" s="611" t="s">
        <v>3587</v>
      </c>
      <c r="B62" s="407"/>
      <c r="C62" s="405">
        <v>105</v>
      </c>
      <c r="D62" s="611" t="s">
        <v>3515</v>
      </c>
      <c r="E62" s="407"/>
      <c r="F62" s="405">
        <v>38</v>
      </c>
    </row>
    <row r="63" spans="1:6">
      <c r="A63" s="611" t="s">
        <v>3586</v>
      </c>
      <c r="B63" s="407"/>
      <c r="C63" s="405">
        <v>105</v>
      </c>
      <c r="D63" s="611" t="s">
        <v>3632</v>
      </c>
      <c r="E63" s="407"/>
      <c r="F63" s="405">
        <v>38</v>
      </c>
    </row>
    <row r="64" spans="1:6">
      <c r="A64" s="611" t="s">
        <v>3626</v>
      </c>
      <c r="B64" s="407"/>
      <c r="C64" s="405">
        <v>105</v>
      </c>
      <c r="D64" s="611" t="s">
        <v>3595</v>
      </c>
      <c r="E64" s="407"/>
      <c r="F64" s="405">
        <v>61</v>
      </c>
    </row>
    <row r="65" spans="1:6">
      <c r="A65" s="611" t="s">
        <v>3625</v>
      </c>
      <c r="B65" s="407"/>
      <c r="C65" s="405">
        <v>105</v>
      </c>
      <c r="D65" s="611" t="s">
        <v>3631</v>
      </c>
      <c r="E65" s="407"/>
      <c r="F65" s="405">
        <v>61</v>
      </c>
    </row>
    <row r="66" spans="1:6">
      <c r="A66" s="611" t="s">
        <v>3574</v>
      </c>
      <c r="B66" s="407"/>
      <c r="C66" s="405">
        <v>209</v>
      </c>
      <c r="D66" s="611" t="s">
        <v>3630</v>
      </c>
      <c r="E66" s="407"/>
      <c r="F66" s="405">
        <v>61</v>
      </c>
    </row>
    <row r="67" spans="1:6">
      <c r="A67" s="611" t="s">
        <v>3624</v>
      </c>
      <c r="B67" s="407"/>
      <c r="C67" s="405">
        <v>209</v>
      </c>
      <c r="D67" s="611" t="s">
        <v>3629</v>
      </c>
      <c r="E67" s="407"/>
      <c r="F67" s="405">
        <v>78</v>
      </c>
    </row>
    <row r="68" spans="1:6">
      <c r="A68" s="611" t="s">
        <v>3623</v>
      </c>
      <c r="B68" s="407"/>
      <c r="C68" s="405">
        <v>209</v>
      </c>
      <c r="D68" s="611" t="s">
        <v>3628</v>
      </c>
      <c r="E68" s="407"/>
      <c r="F68" s="405">
        <v>83</v>
      </c>
    </row>
    <row r="69" spans="1:6">
      <c r="A69" s="611" t="s">
        <v>3562</v>
      </c>
      <c r="B69" s="407"/>
      <c r="C69" s="405">
        <v>248</v>
      </c>
      <c r="D69" s="611" t="s">
        <v>3627</v>
      </c>
      <c r="E69" s="407"/>
      <c r="F69" s="405">
        <v>83</v>
      </c>
    </row>
    <row r="70" spans="1:6">
      <c r="A70" s="611" t="s">
        <v>3622</v>
      </c>
      <c r="B70" s="407"/>
      <c r="C70" s="405">
        <v>248</v>
      </c>
      <c r="D70" s="611" t="s">
        <v>3586</v>
      </c>
      <c r="E70" s="407"/>
      <c r="F70" s="405">
        <v>115</v>
      </c>
    </row>
    <row r="71" spans="1:6">
      <c r="A71" s="611" t="s">
        <v>3621</v>
      </c>
      <c r="B71" s="407"/>
      <c r="C71" s="405">
        <v>248</v>
      </c>
      <c r="D71" s="611" t="s">
        <v>3626</v>
      </c>
      <c r="E71" s="407"/>
      <c r="F71" s="405">
        <v>115</v>
      </c>
    </row>
    <row r="72" spans="1:6">
      <c r="A72" s="611" t="s">
        <v>3620</v>
      </c>
      <c r="B72" s="407"/>
      <c r="C72" s="405">
        <v>248</v>
      </c>
      <c r="D72" s="611" t="s">
        <v>3625</v>
      </c>
      <c r="E72" s="407"/>
      <c r="F72" s="405">
        <v>115</v>
      </c>
    </row>
    <row r="73" spans="1:6">
      <c r="A73" s="611" t="s">
        <v>3550</v>
      </c>
      <c r="B73" s="407"/>
      <c r="C73" s="405">
        <v>488</v>
      </c>
      <c r="D73" s="611" t="s">
        <v>3624</v>
      </c>
      <c r="E73" s="407"/>
      <c r="F73" s="405">
        <v>242</v>
      </c>
    </row>
    <row r="74" spans="1:6">
      <c r="A74" s="611" t="s">
        <v>3619</v>
      </c>
      <c r="B74" s="407"/>
      <c r="C74" s="405">
        <v>488</v>
      </c>
      <c r="D74" s="611" t="s">
        <v>3623</v>
      </c>
      <c r="E74" s="407"/>
      <c r="F74" s="405">
        <v>242</v>
      </c>
    </row>
    <row r="75" spans="1:6">
      <c r="A75" s="611" t="s">
        <v>3618</v>
      </c>
      <c r="B75" s="407"/>
      <c r="C75" s="405">
        <v>488</v>
      </c>
      <c r="D75" s="611" t="s">
        <v>3621</v>
      </c>
      <c r="E75" s="407"/>
      <c r="F75" s="405">
        <v>304</v>
      </c>
    </row>
    <row r="76" spans="1:6" ht="18.75">
      <c r="A76" s="1024" t="s">
        <v>3635</v>
      </c>
      <c r="B76" s="1024"/>
      <c r="C76" s="1024"/>
      <c r="D76" s="611" t="s">
        <v>3620</v>
      </c>
      <c r="E76" s="407"/>
      <c r="F76" s="405">
        <v>304</v>
      </c>
    </row>
    <row r="77" spans="1:6">
      <c r="A77" s="611" t="s">
        <v>3524</v>
      </c>
      <c r="B77" s="407"/>
      <c r="C77" s="405">
        <v>23</v>
      </c>
      <c r="D77" s="611" t="s">
        <v>3618</v>
      </c>
      <c r="E77" s="407"/>
      <c r="F77" s="405">
        <v>590</v>
      </c>
    </row>
    <row r="78" spans="1:6" ht="18.75">
      <c r="A78" s="611" t="s">
        <v>3603</v>
      </c>
      <c r="B78" s="407"/>
      <c r="C78" s="409">
        <v>23</v>
      </c>
      <c r="D78" s="1024" t="s">
        <v>3634</v>
      </c>
      <c r="E78" s="1024"/>
      <c r="F78" s="1024"/>
    </row>
    <row r="79" spans="1:6">
      <c r="A79" s="611" t="s">
        <v>3633</v>
      </c>
      <c r="B79" s="407"/>
      <c r="C79" s="409">
        <v>24</v>
      </c>
      <c r="D79" s="611" t="s">
        <v>3524</v>
      </c>
      <c r="E79" s="407"/>
      <c r="F79" s="405">
        <v>28</v>
      </c>
    </row>
    <row r="80" spans="1:6">
      <c r="A80" s="611" t="s">
        <v>3600</v>
      </c>
      <c r="B80" s="407"/>
      <c r="C80" s="409">
        <v>27</v>
      </c>
      <c r="D80" s="611" t="s">
        <v>3603</v>
      </c>
      <c r="E80" s="407"/>
      <c r="F80" s="405">
        <v>28</v>
      </c>
    </row>
    <row r="81" spans="1:6">
      <c r="A81" s="611" t="s">
        <v>3523</v>
      </c>
      <c r="B81" s="407"/>
      <c r="C81" s="409">
        <v>27</v>
      </c>
      <c r="D81" s="611" t="s">
        <v>3600</v>
      </c>
      <c r="E81" s="407"/>
      <c r="F81" s="405">
        <v>35</v>
      </c>
    </row>
    <row r="82" spans="1:6">
      <c r="A82" s="611" t="s">
        <v>3602</v>
      </c>
      <c r="B82" s="407"/>
      <c r="C82" s="409">
        <v>27</v>
      </c>
      <c r="D82" s="611" t="s">
        <v>3523</v>
      </c>
      <c r="E82" s="407"/>
      <c r="F82" s="405">
        <v>35</v>
      </c>
    </row>
    <row r="83" spans="1:6">
      <c r="A83" s="611" t="s">
        <v>3599</v>
      </c>
      <c r="B83" s="407"/>
      <c r="C83" s="405">
        <v>34</v>
      </c>
      <c r="D83" s="611" t="s">
        <v>3602</v>
      </c>
      <c r="E83" s="407"/>
      <c r="F83" s="405">
        <v>35</v>
      </c>
    </row>
    <row r="84" spans="1:6">
      <c r="A84" s="611" t="s">
        <v>3598</v>
      </c>
      <c r="B84" s="407"/>
      <c r="C84" s="405">
        <v>34</v>
      </c>
      <c r="D84" s="611" t="s">
        <v>3599</v>
      </c>
      <c r="E84" s="407"/>
      <c r="F84" s="405">
        <v>41</v>
      </c>
    </row>
    <row r="85" spans="1:6">
      <c r="A85" s="611" t="s">
        <v>3515</v>
      </c>
      <c r="B85" s="407"/>
      <c r="C85" s="405">
        <v>34</v>
      </c>
      <c r="D85" s="611" t="s">
        <v>3598</v>
      </c>
      <c r="E85" s="407"/>
      <c r="F85" s="405">
        <v>41</v>
      </c>
    </row>
    <row r="86" spans="1:6">
      <c r="A86" s="611" t="s">
        <v>3632</v>
      </c>
      <c r="B86" s="407"/>
      <c r="C86" s="405">
        <v>47</v>
      </c>
      <c r="D86" s="611" t="s">
        <v>3515</v>
      </c>
      <c r="E86" s="407"/>
      <c r="F86" s="405">
        <v>41</v>
      </c>
    </row>
    <row r="87" spans="1:6">
      <c r="A87" s="611" t="s">
        <v>3595</v>
      </c>
      <c r="B87" s="407"/>
      <c r="C87" s="405">
        <v>52</v>
      </c>
      <c r="D87" s="611" t="s">
        <v>3632</v>
      </c>
      <c r="E87" s="407"/>
      <c r="F87" s="405">
        <v>59</v>
      </c>
    </row>
    <row r="88" spans="1:6">
      <c r="A88" s="611" t="s">
        <v>3631</v>
      </c>
      <c r="B88" s="407"/>
      <c r="C88" s="405">
        <v>52</v>
      </c>
      <c r="D88" s="611" t="s">
        <v>3596</v>
      </c>
      <c r="E88" s="407"/>
      <c r="F88" s="405">
        <v>79</v>
      </c>
    </row>
    <row r="89" spans="1:6">
      <c r="A89" s="611" t="s">
        <v>3630</v>
      </c>
      <c r="B89" s="407"/>
      <c r="C89" s="405">
        <v>52</v>
      </c>
      <c r="D89" s="611" t="s">
        <v>3595</v>
      </c>
      <c r="E89" s="407"/>
      <c r="F89" s="405">
        <v>79</v>
      </c>
    </row>
    <row r="90" spans="1:6">
      <c r="A90" s="611" t="s">
        <v>3629</v>
      </c>
      <c r="B90" s="407"/>
      <c r="C90" s="405">
        <v>75</v>
      </c>
      <c r="D90" s="611" t="s">
        <v>3631</v>
      </c>
      <c r="E90" s="407"/>
      <c r="F90" s="405">
        <v>79</v>
      </c>
    </row>
    <row r="91" spans="1:6">
      <c r="A91" s="611" t="s">
        <v>3628</v>
      </c>
      <c r="B91" s="407"/>
      <c r="C91" s="405">
        <v>75</v>
      </c>
      <c r="D91" s="611" t="s">
        <v>3630</v>
      </c>
      <c r="E91" s="407"/>
      <c r="F91" s="405">
        <v>79</v>
      </c>
    </row>
    <row r="92" spans="1:6">
      <c r="A92" s="611" t="s">
        <v>3627</v>
      </c>
      <c r="B92" s="407"/>
      <c r="C92" s="405">
        <v>75</v>
      </c>
      <c r="D92" s="611" t="s">
        <v>3629</v>
      </c>
      <c r="E92" s="407"/>
      <c r="F92" s="405">
        <v>105</v>
      </c>
    </row>
    <row r="93" spans="1:6">
      <c r="A93" s="611" t="s">
        <v>3587</v>
      </c>
      <c r="B93" s="407"/>
      <c r="C93" s="405">
        <v>105</v>
      </c>
      <c r="D93" s="611" t="s">
        <v>3628</v>
      </c>
      <c r="E93" s="407"/>
      <c r="F93" s="405">
        <v>105</v>
      </c>
    </row>
    <row r="94" spans="1:6">
      <c r="A94" s="611" t="s">
        <v>3586</v>
      </c>
      <c r="B94" s="407"/>
      <c r="C94" s="405">
        <v>105</v>
      </c>
      <c r="D94" s="611" t="s">
        <v>3627</v>
      </c>
      <c r="E94" s="407"/>
      <c r="F94" s="405">
        <v>105</v>
      </c>
    </row>
    <row r="95" spans="1:6">
      <c r="A95" s="611" t="s">
        <v>3626</v>
      </c>
      <c r="B95" s="407"/>
      <c r="C95" s="405">
        <v>105</v>
      </c>
      <c r="D95" s="611" t="s">
        <v>3586</v>
      </c>
      <c r="E95" s="407"/>
      <c r="F95" s="405">
        <v>143</v>
      </c>
    </row>
    <row r="96" spans="1:6">
      <c r="A96" s="611" t="s">
        <v>3625</v>
      </c>
      <c r="B96" s="407"/>
      <c r="C96" s="405">
        <v>105</v>
      </c>
      <c r="D96" s="611" t="s">
        <v>3626</v>
      </c>
      <c r="E96" s="407"/>
      <c r="F96" s="405">
        <v>143</v>
      </c>
    </row>
    <row r="97" spans="1:6">
      <c r="A97" s="611" t="s">
        <v>3574</v>
      </c>
      <c r="B97" s="407"/>
      <c r="C97" s="405">
        <v>209</v>
      </c>
      <c r="D97" s="611" t="s">
        <v>3625</v>
      </c>
      <c r="E97" s="407"/>
      <c r="F97" s="405">
        <v>143</v>
      </c>
    </row>
    <row r="98" spans="1:6">
      <c r="A98" s="611" t="s">
        <v>3624</v>
      </c>
      <c r="B98" s="407"/>
      <c r="C98" s="405">
        <v>209</v>
      </c>
      <c r="D98" s="611" t="s">
        <v>3574</v>
      </c>
      <c r="E98" s="407"/>
      <c r="F98" s="405">
        <v>247</v>
      </c>
    </row>
    <row r="99" spans="1:6">
      <c r="A99" s="611" t="s">
        <v>3623</v>
      </c>
      <c r="B99" s="407"/>
      <c r="C99" s="405">
        <v>209</v>
      </c>
      <c r="D99" s="611" t="s">
        <v>3624</v>
      </c>
      <c r="E99" s="407"/>
      <c r="F99" s="405">
        <v>247</v>
      </c>
    </row>
    <row r="100" spans="1:6">
      <c r="A100" s="611" t="s">
        <v>3562</v>
      </c>
      <c r="B100" s="407"/>
      <c r="C100" s="405">
        <v>258</v>
      </c>
      <c r="D100" s="611" t="s">
        <v>3623</v>
      </c>
      <c r="E100" s="407"/>
      <c r="F100" s="405">
        <v>247</v>
      </c>
    </row>
    <row r="101" spans="1:6">
      <c r="A101" s="611" t="s">
        <v>3622</v>
      </c>
      <c r="B101" s="407"/>
      <c r="C101" s="405">
        <v>258</v>
      </c>
      <c r="D101" s="611" t="s">
        <v>3621</v>
      </c>
      <c r="E101" s="407"/>
      <c r="F101" s="405">
        <v>473</v>
      </c>
    </row>
    <row r="102" spans="1:6">
      <c r="A102" s="611" t="s">
        <v>3621</v>
      </c>
      <c r="B102" s="407"/>
      <c r="C102" s="405">
        <v>258</v>
      </c>
      <c r="D102" s="611" t="s">
        <v>3620</v>
      </c>
      <c r="E102" s="407"/>
      <c r="F102" s="405">
        <v>473</v>
      </c>
    </row>
    <row r="103" spans="1:6">
      <c r="A103" s="611" t="s">
        <v>3620</v>
      </c>
      <c r="B103" s="407"/>
      <c r="C103" s="405">
        <v>269</v>
      </c>
      <c r="D103" s="611" t="s">
        <v>3619</v>
      </c>
      <c r="E103" s="407"/>
      <c r="F103" s="405">
        <v>779</v>
      </c>
    </row>
    <row r="104" spans="1:6">
      <c r="A104" s="611" t="s">
        <v>3619</v>
      </c>
      <c r="B104" s="407"/>
      <c r="C104" s="405">
        <v>609</v>
      </c>
      <c r="D104" s="611" t="s">
        <v>3618</v>
      </c>
      <c r="E104" s="407"/>
      <c r="F104" s="405">
        <v>779</v>
      </c>
    </row>
    <row r="105" spans="1:6" ht="18.75">
      <c r="A105" s="611" t="s">
        <v>3618</v>
      </c>
      <c r="B105" s="407"/>
      <c r="C105" s="405">
        <v>609</v>
      </c>
      <c r="D105" s="1024" t="s">
        <v>3617</v>
      </c>
      <c r="E105" s="1024"/>
      <c r="F105" s="1024"/>
    </row>
    <row r="106" spans="1:6" ht="18.75">
      <c r="A106" s="1024" t="s">
        <v>3616</v>
      </c>
      <c r="B106" s="1024"/>
      <c r="C106" s="1024"/>
      <c r="D106" s="611" t="s">
        <v>3615</v>
      </c>
      <c r="E106" s="407"/>
      <c r="F106" s="405">
        <v>135</v>
      </c>
    </row>
    <row r="107" spans="1:6">
      <c r="A107" s="611" t="s">
        <v>3614</v>
      </c>
      <c r="B107" s="407"/>
      <c r="C107" s="405">
        <v>62</v>
      </c>
      <c r="D107" s="611" t="s">
        <v>3613</v>
      </c>
      <c r="E107" s="407"/>
      <c r="F107" s="405">
        <v>135</v>
      </c>
    </row>
    <row r="108" spans="1:6">
      <c r="A108" s="611" t="s">
        <v>3612</v>
      </c>
      <c r="B108" s="407"/>
      <c r="C108" s="405">
        <v>80</v>
      </c>
      <c r="D108" s="611" t="s">
        <v>3611</v>
      </c>
      <c r="E108" s="407"/>
      <c r="F108" s="405">
        <v>150</v>
      </c>
    </row>
    <row r="109" spans="1:6">
      <c r="A109" s="611" t="s">
        <v>3610</v>
      </c>
      <c r="B109" s="407"/>
      <c r="C109" s="405">
        <v>135</v>
      </c>
      <c r="D109" s="611" t="s">
        <v>3609</v>
      </c>
      <c r="E109" s="407"/>
      <c r="F109" s="405">
        <v>165</v>
      </c>
    </row>
    <row r="110" spans="1:6">
      <c r="A110" s="611" t="s">
        <v>3608</v>
      </c>
      <c r="B110" s="407"/>
      <c r="C110" s="405">
        <v>182</v>
      </c>
      <c r="D110" s="611" t="s">
        <v>3607</v>
      </c>
      <c r="E110" s="407"/>
      <c r="F110" s="405">
        <v>175</v>
      </c>
    </row>
    <row r="111" spans="1:6" ht="18.75">
      <c r="A111" s="1024" t="s">
        <v>3606</v>
      </c>
      <c r="B111" s="1024"/>
      <c r="C111" s="1024"/>
      <c r="D111" s="611" t="s">
        <v>3605</v>
      </c>
      <c r="E111" s="407"/>
      <c r="F111" s="405">
        <v>183</v>
      </c>
    </row>
    <row r="112" spans="1:6" ht="18.75">
      <c r="A112" s="611" t="s">
        <v>3524</v>
      </c>
      <c r="B112" s="407"/>
      <c r="C112" s="405">
        <v>24</v>
      </c>
      <c r="D112" s="1024" t="s">
        <v>3604</v>
      </c>
      <c r="E112" s="1024"/>
      <c r="F112" s="1024"/>
    </row>
    <row r="113" spans="1:6">
      <c r="A113" s="611" t="s">
        <v>3603</v>
      </c>
      <c r="B113" s="407"/>
      <c r="C113" s="405">
        <v>24</v>
      </c>
      <c r="D113" s="611" t="s">
        <v>3583</v>
      </c>
      <c r="E113" s="407"/>
      <c r="F113" s="405">
        <v>41</v>
      </c>
    </row>
    <row r="114" spans="1:6">
      <c r="A114" s="611" t="s">
        <v>3600</v>
      </c>
      <c r="B114" s="407"/>
      <c r="C114" s="405">
        <v>29</v>
      </c>
      <c r="D114" s="611" t="s">
        <v>3581</v>
      </c>
      <c r="E114" s="407"/>
      <c r="F114" s="405">
        <v>41</v>
      </c>
    </row>
    <row r="115" spans="1:6">
      <c r="A115" s="611" t="s">
        <v>3523</v>
      </c>
      <c r="B115" s="407"/>
      <c r="C115" s="405">
        <v>29</v>
      </c>
      <c r="D115" s="611" t="s">
        <v>3579</v>
      </c>
      <c r="E115" s="407"/>
      <c r="F115" s="405">
        <v>52</v>
      </c>
    </row>
    <row r="116" spans="1:6">
      <c r="A116" s="611" t="s">
        <v>3602</v>
      </c>
      <c r="B116" s="407"/>
      <c r="C116" s="405">
        <v>29</v>
      </c>
      <c r="D116" s="611" t="s">
        <v>3577</v>
      </c>
      <c r="E116" s="407"/>
      <c r="F116" s="405">
        <v>52</v>
      </c>
    </row>
    <row r="117" spans="1:6">
      <c r="A117" s="611" t="s">
        <v>3599</v>
      </c>
      <c r="B117" s="407"/>
      <c r="C117" s="405">
        <v>38</v>
      </c>
      <c r="D117" s="611" t="s">
        <v>3575</v>
      </c>
      <c r="E117" s="407"/>
      <c r="F117" s="405">
        <v>52</v>
      </c>
    </row>
    <row r="118" spans="1:6">
      <c r="A118" s="611" t="s">
        <v>3598</v>
      </c>
      <c r="B118" s="407"/>
      <c r="C118" s="405">
        <v>38</v>
      </c>
      <c r="D118" s="611" t="s">
        <v>3573</v>
      </c>
      <c r="E118" s="407"/>
      <c r="F118" s="405">
        <v>65</v>
      </c>
    </row>
    <row r="119" spans="1:6">
      <c r="A119" s="655" t="s">
        <v>3517</v>
      </c>
      <c r="B119" s="655"/>
      <c r="C119" s="655"/>
      <c r="D119" s="655"/>
      <c r="E119" s="655"/>
      <c r="F119" s="617" t="s">
        <v>3333</v>
      </c>
    </row>
    <row r="120" spans="1:6">
      <c r="A120" s="655" t="s">
        <v>2508</v>
      </c>
      <c r="B120" s="655"/>
      <c r="C120" s="655"/>
      <c r="D120" s="655"/>
      <c r="E120" s="655"/>
      <c r="F120" s="655"/>
    </row>
    <row r="121" spans="1:6">
      <c r="A121" s="823" t="s">
        <v>3334</v>
      </c>
      <c r="B121" s="823"/>
      <c r="C121" s="823"/>
      <c r="D121" s="823"/>
      <c r="E121" s="823"/>
      <c r="F121" s="616" t="s">
        <v>3382</v>
      </c>
    </row>
    <row r="122" spans="1:6" ht="18.75">
      <c r="A122" s="611" t="s">
        <v>3571</v>
      </c>
      <c r="B122" s="407"/>
      <c r="C122" s="405">
        <v>65</v>
      </c>
      <c r="D122" s="1029" t="s">
        <v>3601</v>
      </c>
      <c r="E122" s="1029"/>
      <c r="F122" s="1029"/>
    </row>
    <row r="123" spans="1:6">
      <c r="A123" s="611" t="s">
        <v>3569</v>
      </c>
      <c r="B123" s="407"/>
      <c r="C123" s="405">
        <v>65</v>
      </c>
      <c r="D123" s="611" t="s">
        <v>3524</v>
      </c>
      <c r="E123" s="407"/>
      <c r="F123" s="405">
        <v>49</v>
      </c>
    </row>
    <row r="124" spans="1:6">
      <c r="A124" s="611" t="s">
        <v>3567</v>
      </c>
      <c r="B124" s="407"/>
      <c r="C124" s="405">
        <v>65</v>
      </c>
      <c r="D124" s="611" t="s">
        <v>3600</v>
      </c>
      <c r="E124" s="407"/>
      <c r="F124" s="405">
        <v>50</v>
      </c>
    </row>
    <row r="125" spans="1:6">
      <c r="A125" s="611" t="s">
        <v>3565</v>
      </c>
      <c r="B125" s="407"/>
      <c r="C125" s="405">
        <v>115</v>
      </c>
      <c r="D125" s="611" t="s">
        <v>3523</v>
      </c>
      <c r="E125" s="407"/>
      <c r="F125" s="405">
        <v>50</v>
      </c>
    </row>
    <row r="126" spans="1:6">
      <c r="A126" s="611" t="s">
        <v>3563</v>
      </c>
      <c r="B126" s="407"/>
      <c r="C126" s="405">
        <v>115</v>
      </c>
      <c r="D126" s="611" t="s">
        <v>3599</v>
      </c>
      <c r="E126" s="407"/>
      <c r="F126" s="405">
        <v>54</v>
      </c>
    </row>
    <row r="127" spans="1:6">
      <c r="A127" s="611" t="s">
        <v>3561</v>
      </c>
      <c r="B127" s="407"/>
      <c r="C127" s="405">
        <v>115</v>
      </c>
      <c r="D127" s="611" t="s">
        <v>3598</v>
      </c>
      <c r="E127" s="407"/>
      <c r="F127" s="405">
        <v>54</v>
      </c>
    </row>
    <row r="128" spans="1:6">
      <c r="A128" s="611" t="s">
        <v>3557</v>
      </c>
      <c r="B128" s="407"/>
      <c r="C128" s="405">
        <v>162</v>
      </c>
      <c r="D128" s="611" t="s">
        <v>3597</v>
      </c>
      <c r="E128" s="407"/>
      <c r="F128" s="405">
        <v>57</v>
      </c>
    </row>
    <row r="129" spans="1:6">
      <c r="A129" s="611" t="s">
        <v>3555</v>
      </c>
      <c r="B129" s="407"/>
      <c r="C129" s="405">
        <v>162</v>
      </c>
      <c r="D129" s="611" t="s">
        <v>3596</v>
      </c>
      <c r="E129" s="407"/>
      <c r="F129" s="405">
        <v>57</v>
      </c>
    </row>
    <row r="130" spans="1:6">
      <c r="A130" s="611" t="s">
        <v>3553</v>
      </c>
      <c r="B130" s="407"/>
      <c r="C130" s="405">
        <v>162</v>
      </c>
      <c r="D130" s="611" t="s">
        <v>3595</v>
      </c>
      <c r="E130" s="407"/>
      <c r="F130" s="405">
        <v>57</v>
      </c>
    </row>
    <row r="131" spans="1:6">
      <c r="A131" s="611" t="s">
        <v>3594</v>
      </c>
      <c r="B131" s="407"/>
      <c r="C131" s="405">
        <v>315</v>
      </c>
      <c r="D131" s="611" t="s">
        <v>3593</v>
      </c>
      <c r="E131" s="407"/>
      <c r="F131" s="405">
        <v>68</v>
      </c>
    </row>
    <row r="132" spans="1:6">
      <c r="A132" s="611" t="s">
        <v>3547</v>
      </c>
      <c r="B132" s="407"/>
      <c r="C132" s="405">
        <v>315</v>
      </c>
      <c r="D132" s="611" t="s">
        <v>3592</v>
      </c>
      <c r="E132" s="407"/>
      <c r="F132" s="405">
        <v>68</v>
      </c>
    </row>
    <row r="133" spans="1:6">
      <c r="A133" s="611" t="s">
        <v>3545</v>
      </c>
      <c r="B133" s="407"/>
      <c r="C133" s="405">
        <v>315</v>
      </c>
      <c r="D133" s="611" t="s">
        <v>3591</v>
      </c>
      <c r="E133" s="407"/>
      <c r="F133" s="405">
        <v>68</v>
      </c>
    </row>
    <row r="134" spans="1:6">
      <c r="A134" s="611" t="s">
        <v>3541</v>
      </c>
      <c r="B134" s="407"/>
      <c r="C134" s="405">
        <v>390</v>
      </c>
      <c r="D134" s="611" t="s">
        <v>3590</v>
      </c>
      <c r="E134" s="407"/>
      <c r="F134" s="405">
        <v>79</v>
      </c>
    </row>
    <row r="135" spans="1:6">
      <c r="A135" s="611" t="s">
        <v>3539</v>
      </c>
      <c r="B135" s="407"/>
      <c r="C135" s="405">
        <v>390</v>
      </c>
      <c r="D135" s="611" t="s">
        <v>3589</v>
      </c>
      <c r="E135" s="407"/>
      <c r="F135" s="405">
        <v>79</v>
      </c>
    </row>
    <row r="136" spans="1:6">
      <c r="A136" s="611" t="s">
        <v>3535</v>
      </c>
      <c r="B136" s="407"/>
      <c r="C136" s="405">
        <v>569</v>
      </c>
      <c r="D136" s="611" t="s">
        <v>3588</v>
      </c>
      <c r="E136" s="407"/>
      <c r="F136" s="405">
        <v>79</v>
      </c>
    </row>
    <row r="137" spans="1:6">
      <c r="A137" s="611" t="s">
        <v>3533</v>
      </c>
      <c r="B137" s="407"/>
      <c r="C137" s="405">
        <v>569</v>
      </c>
      <c r="D137" s="611" t="s">
        <v>3587</v>
      </c>
      <c r="E137" s="407"/>
      <c r="F137" s="405">
        <v>79</v>
      </c>
    </row>
    <row r="138" spans="1:6">
      <c r="A138" s="611" t="s">
        <v>3529</v>
      </c>
      <c r="B138" s="407"/>
      <c r="C138" s="405">
        <v>935</v>
      </c>
      <c r="D138" s="611" t="s">
        <v>3586</v>
      </c>
      <c r="E138" s="407"/>
      <c r="F138" s="405">
        <v>79</v>
      </c>
    </row>
    <row r="139" spans="1:6" ht="18.75">
      <c r="A139" s="1024" t="s">
        <v>3585</v>
      </c>
      <c r="B139" s="1024"/>
      <c r="C139" s="1024"/>
      <c r="D139" s="611" t="s">
        <v>3584</v>
      </c>
      <c r="E139" s="407"/>
      <c r="F139" s="405">
        <v>100</v>
      </c>
    </row>
    <row r="140" spans="1:6">
      <c r="A140" s="611" t="s">
        <v>3583</v>
      </c>
      <c r="B140" s="407"/>
      <c r="C140" s="405">
        <v>38</v>
      </c>
      <c r="D140" s="611" t="s">
        <v>3582</v>
      </c>
      <c r="E140" s="407"/>
      <c r="F140" s="405">
        <v>100</v>
      </c>
    </row>
    <row r="141" spans="1:6">
      <c r="A141" s="611" t="s">
        <v>3581</v>
      </c>
      <c r="B141" s="407"/>
      <c r="C141" s="405">
        <v>38</v>
      </c>
      <c r="D141" s="611" t="s">
        <v>3580</v>
      </c>
      <c r="E141" s="407"/>
      <c r="F141" s="405">
        <v>100</v>
      </c>
    </row>
    <row r="142" spans="1:6">
      <c r="A142" s="611" t="s">
        <v>3579</v>
      </c>
      <c r="B142" s="407"/>
      <c r="C142" s="405">
        <v>48</v>
      </c>
      <c r="D142" s="611" t="s">
        <v>3578</v>
      </c>
      <c r="E142" s="407"/>
      <c r="F142" s="405">
        <v>100</v>
      </c>
    </row>
    <row r="143" spans="1:6">
      <c r="A143" s="611" t="s">
        <v>3577</v>
      </c>
      <c r="B143" s="407"/>
      <c r="C143" s="405">
        <v>48</v>
      </c>
      <c r="D143" s="611" t="s">
        <v>3576</v>
      </c>
      <c r="E143" s="407"/>
      <c r="F143" s="405">
        <v>100</v>
      </c>
    </row>
    <row r="144" spans="1:6">
      <c r="A144" s="611" t="s">
        <v>3575</v>
      </c>
      <c r="B144" s="407"/>
      <c r="C144" s="405">
        <v>54</v>
      </c>
      <c r="D144" s="611" t="s">
        <v>3574</v>
      </c>
      <c r="E144" s="407"/>
      <c r="F144" s="405">
        <v>100</v>
      </c>
    </row>
    <row r="145" spans="1:6">
      <c r="A145" s="611" t="s">
        <v>3573</v>
      </c>
      <c r="B145" s="407"/>
      <c r="C145" s="405">
        <v>63</v>
      </c>
      <c r="D145" s="611" t="s">
        <v>3572</v>
      </c>
      <c r="E145" s="407"/>
      <c r="F145" s="405">
        <v>115</v>
      </c>
    </row>
    <row r="146" spans="1:6">
      <c r="A146" s="611" t="s">
        <v>3571</v>
      </c>
      <c r="B146" s="407"/>
      <c r="C146" s="405">
        <v>63</v>
      </c>
      <c r="D146" s="611" t="s">
        <v>3570</v>
      </c>
      <c r="E146" s="407"/>
      <c r="F146" s="405">
        <v>115</v>
      </c>
    </row>
    <row r="147" spans="1:6">
      <c r="A147" s="611" t="s">
        <v>3569</v>
      </c>
      <c r="B147" s="407"/>
      <c r="C147" s="405">
        <v>63</v>
      </c>
      <c r="D147" s="611" t="s">
        <v>3568</v>
      </c>
      <c r="E147" s="407"/>
      <c r="F147" s="405">
        <v>115</v>
      </c>
    </row>
    <row r="148" spans="1:6">
      <c r="A148" s="611" t="s">
        <v>3567</v>
      </c>
      <c r="B148" s="407"/>
      <c r="C148" s="405">
        <v>79</v>
      </c>
      <c r="D148" s="611" t="s">
        <v>3566</v>
      </c>
      <c r="E148" s="407"/>
      <c r="F148" s="405">
        <v>115</v>
      </c>
    </row>
    <row r="149" spans="1:6">
      <c r="A149" s="611" t="s">
        <v>3565</v>
      </c>
      <c r="B149" s="407"/>
      <c r="C149" s="405">
        <v>115</v>
      </c>
      <c r="D149" s="611" t="s">
        <v>3564</v>
      </c>
      <c r="E149" s="407"/>
      <c r="F149" s="405">
        <v>115</v>
      </c>
    </row>
    <row r="150" spans="1:6">
      <c r="A150" s="611" t="s">
        <v>3563</v>
      </c>
      <c r="B150" s="407"/>
      <c r="C150" s="405">
        <v>115</v>
      </c>
      <c r="D150" s="407" t="s">
        <v>3562</v>
      </c>
      <c r="E150" s="407"/>
      <c r="F150" s="405">
        <v>115</v>
      </c>
    </row>
    <row r="151" spans="1:6">
      <c r="A151" s="611" t="s">
        <v>3561</v>
      </c>
      <c r="B151" s="407"/>
      <c r="C151" s="405">
        <v>124</v>
      </c>
      <c r="D151" s="611" t="s">
        <v>3560</v>
      </c>
      <c r="E151" s="407"/>
      <c r="F151" s="405">
        <v>127</v>
      </c>
    </row>
    <row r="152" spans="1:6">
      <c r="A152" s="611" t="s">
        <v>3559</v>
      </c>
      <c r="B152" s="407"/>
      <c r="C152" s="405">
        <v>153</v>
      </c>
      <c r="D152" s="611" t="s">
        <v>3558</v>
      </c>
      <c r="E152" s="407"/>
      <c r="F152" s="405">
        <v>127</v>
      </c>
    </row>
    <row r="153" spans="1:6">
      <c r="A153" s="611" t="s">
        <v>3557</v>
      </c>
      <c r="B153" s="407"/>
      <c r="C153" s="405">
        <v>153</v>
      </c>
      <c r="D153" s="611" t="s">
        <v>3556</v>
      </c>
      <c r="E153" s="407"/>
      <c r="F153" s="405">
        <v>127</v>
      </c>
    </row>
    <row r="154" spans="1:6">
      <c r="A154" s="611" t="s">
        <v>3555</v>
      </c>
      <c r="B154" s="407"/>
      <c r="C154" s="405">
        <v>153</v>
      </c>
      <c r="D154" s="611" t="s">
        <v>3554</v>
      </c>
      <c r="E154" s="407"/>
      <c r="F154" s="405">
        <v>127</v>
      </c>
    </row>
    <row r="155" spans="1:6">
      <c r="A155" s="611" t="s">
        <v>3553</v>
      </c>
      <c r="B155" s="407"/>
      <c r="C155" s="405">
        <v>172</v>
      </c>
      <c r="D155" s="611" t="s">
        <v>3552</v>
      </c>
      <c r="E155" s="407"/>
      <c r="F155" s="405">
        <v>127</v>
      </c>
    </row>
    <row r="156" spans="1:6">
      <c r="A156" s="611" t="s">
        <v>3551</v>
      </c>
      <c r="B156" s="407"/>
      <c r="C156" s="405">
        <v>219</v>
      </c>
      <c r="D156" s="611" t="s">
        <v>3550</v>
      </c>
      <c r="E156" s="407"/>
      <c r="F156" s="405">
        <v>127</v>
      </c>
    </row>
    <row r="157" spans="1:6" ht="18.75">
      <c r="A157" s="611" t="s">
        <v>3549</v>
      </c>
      <c r="B157" s="407"/>
      <c r="C157" s="405">
        <v>219</v>
      </c>
      <c r="D157" s="1024" t="s">
        <v>3548</v>
      </c>
      <c r="E157" s="1024"/>
      <c r="F157" s="1024"/>
    </row>
    <row r="158" spans="1:6">
      <c r="A158" s="611" t="s">
        <v>3547</v>
      </c>
      <c r="B158" s="407"/>
      <c r="C158" s="405">
        <v>219</v>
      </c>
      <c r="D158" s="611" t="s">
        <v>3546</v>
      </c>
      <c r="E158" s="407"/>
      <c r="F158" s="405">
        <v>300</v>
      </c>
    </row>
    <row r="159" spans="1:6">
      <c r="A159" s="611" t="s">
        <v>3545</v>
      </c>
      <c r="B159" s="407"/>
      <c r="C159" s="405">
        <v>219</v>
      </c>
      <c r="D159" s="611" t="s">
        <v>3544</v>
      </c>
      <c r="E159" s="407"/>
      <c r="F159" s="405">
        <v>300</v>
      </c>
    </row>
    <row r="160" spans="1:6">
      <c r="A160" s="611" t="s">
        <v>3543</v>
      </c>
      <c r="B160" s="407"/>
      <c r="C160" s="405">
        <v>361</v>
      </c>
      <c r="D160" s="611" t="s">
        <v>3542</v>
      </c>
      <c r="E160" s="407"/>
      <c r="F160" s="405">
        <v>300</v>
      </c>
    </row>
    <row r="161" spans="1:6">
      <c r="A161" s="611" t="s">
        <v>3541</v>
      </c>
      <c r="B161" s="407"/>
      <c r="C161" s="405">
        <v>361</v>
      </c>
      <c r="D161" s="611" t="s">
        <v>3540</v>
      </c>
      <c r="E161" s="407"/>
      <c r="F161" s="405">
        <v>321</v>
      </c>
    </row>
    <row r="162" spans="1:6">
      <c r="A162" s="611" t="s">
        <v>3539</v>
      </c>
      <c r="B162" s="407"/>
      <c r="C162" s="405">
        <v>361</v>
      </c>
      <c r="D162" s="611" t="s">
        <v>3538</v>
      </c>
      <c r="E162" s="407"/>
      <c r="F162" s="405">
        <v>321</v>
      </c>
    </row>
    <row r="163" spans="1:6">
      <c r="A163" s="611" t="s">
        <v>3537</v>
      </c>
      <c r="B163" s="407"/>
      <c r="C163" s="405">
        <v>561</v>
      </c>
      <c r="D163" s="611" t="s">
        <v>3536</v>
      </c>
      <c r="E163" s="407"/>
      <c r="F163" s="405">
        <v>442</v>
      </c>
    </row>
    <row r="164" spans="1:6">
      <c r="A164" s="611" t="s">
        <v>3535</v>
      </c>
      <c r="B164" s="407"/>
      <c r="C164" s="405">
        <v>561</v>
      </c>
      <c r="D164" s="611" t="s">
        <v>3534</v>
      </c>
      <c r="E164" s="407"/>
      <c r="F164" s="405">
        <v>442</v>
      </c>
    </row>
    <row r="165" spans="1:6">
      <c r="A165" s="611" t="s">
        <v>3533</v>
      </c>
      <c r="B165" s="407"/>
      <c r="C165" s="405">
        <v>561</v>
      </c>
      <c r="D165" s="611" t="s">
        <v>3532</v>
      </c>
      <c r="E165" s="407"/>
      <c r="F165" s="405">
        <v>538</v>
      </c>
    </row>
    <row r="166" spans="1:6">
      <c r="A166" s="611" t="s">
        <v>3531</v>
      </c>
      <c r="B166" s="407"/>
      <c r="C166" s="405">
        <v>846</v>
      </c>
      <c r="D166" s="611" t="s">
        <v>3530</v>
      </c>
      <c r="E166" s="407"/>
      <c r="F166" s="405">
        <v>618</v>
      </c>
    </row>
    <row r="167" spans="1:6">
      <c r="A167" s="611" t="s">
        <v>3529</v>
      </c>
      <c r="B167" s="407"/>
      <c r="C167" s="405">
        <v>846</v>
      </c>
      <c r="D167" s="611" t="s">
        <v>3528</v>
      </c>
      <c r="E167" s="407"/>
      <c r="F167" s="405">
        <v>775</v>
      </c>
    </row>
    <row r="168" spans="1:6" ht="18.75">
      <c r="A168" s="1024" t="s">
        <v>3373</v>
      </c>
      <c r="B168" s="1024"/>
      <c r="C168" s="1024"/>
      <c r="D168" s="1024" t="s">
        <v>3527</v>
      </c>
      <c r="E168" s="1024"/>
      <c r="F168" s="1024"/>
    </row>
    <row r="169" spans="1:6">
      <c r="A169" s="611">
        <v>20</v>
      </c>
      <c r="B169" s="407"/>
      <c r="C169" s="405">
        <v>25</v>
      </c>
      <c r="D169" s="611" t="s">
        <v>3526</v>
      </c>
      <c r="E169" s="407"/>
      <c r="F169" s="405">
        <v>79</v>
      </c>
    </row>
    <row r="170" spans="1:6" ht="18.75">
      <c r="A170" s="611">
        <v>25</v>
      </c>
      <c r="B170" s="407"/>
      <c r="C170" s="405">
        <v>28</v>
      </c>
      <c r="D170" s="1024" t="s">
        <v>3525</v>
      </c>
      <c r="E170" s="1024"/>
      <c r="F170" s="1024"/>
    </row>
    <row r="171" spans="1:6">
      <c r="A171" s="611">
        <v>32</v>
      </c>
      <c r="B171" s="407"/>
      <c r="C171" s="405">
        <v>34</v>
      </c>
      <c r="D171" s="611" t="s">
        <v>3524</v>
      </c>
      <c r="E171" s="407"/>
      <c r="F171" s="405">
        <v>70</v>
      </c>
    </row>
    <row r="172" spans="1:6">
      <c r="A172" s="611">
        <v>40</v>
      </c>
      <c r="B172" s="407"/>
      <c r="C172" s="405">
        <v>56</v>
      </c>
      <c r="D172" s="611" t="s">
        <v>3523</v>
      </c>
      <c r="E172" s="407"/>
      <c r="F172" s="405">
        <v>81</v>
      </c>
    </row>
    <row r="173" spans="1:6" ht="18.75">
      <c r="A173" s="611">
        <v>50</v>
      </c>
      <c r="B173" s="407"/>
      <c r="C173" s="405">
        <v>83</v>
      </c>
      <c r="D173" s="1024" t="s">
        <v>3522</v>
      </c>
      <c r="E173" s="1024"/>
      <c r="F173" s="1024"/>
    </row>
    <row r="174" spans="1:6">
      <c r="A174" s="611">
        <v>63</v>
      </c>
      <c r="B174" s="407"/>
      <c r="C174" s="405">
        <v>113</v>
      </c>
      <c r="D174" s="611" t="s">
        <v>3521</v>
      </c>
      <c r="E174" s="407"/>
      <c r="F174" s="405">
        <v>64</v>
      </c>
    </row>
    <row r="175" spans="1:6">
      <c r="A175" s="611">
        <v>75</v>
      </c>
      <c r="B175" s="407"/>
      <c r="C175" s="405">
        <v>267</v>
      </c>
      <c r="D175" s="611" t="s">
        <v>3520</v>
      </c>
      <c r="E175" s="407"/>
      <c r="F175" s="405">
        <v>79</v>
      </c>
    </row>
    <row r="176" spans="1:6">
      <c r="A176" s="611">
        <v>90</v>
      </c>
      <c r="B176" s="407"/>
      <c r="C176" s="405">
        <v>305</v>
      </c>
      <c r="D176" s="611" t="s">
        <v>3519</v>
      </c>
      <c r="E176" s="407"/>
      <c r="F176" s="405">
        <v>79</v>
      </c>
    </row>
    <row r="177" spans="1:6" ht="18.75">
      <c r="A177" s="611">
        <v>110</v>
      </c>
      <c r="B177" s="407"/>
      <c r="C177" s="405">
        <v>656</v>
      </c>
      <c r="D177" s="1024" t="s">
        <v>3518</v>
      </c>
      <c r="E177" s="1024"/>
      <c r="F177" s="1024"/>
    </row>
    <row r="178" spans="1:6">
      <c r="A178" s="1032" t="s">
        <v>3517</v>
      </c>
      <c r="B178" s="1032"/>
      <c r="C178" s="1032"/>
      <c r="D178" s="1032"/>
      <c r="E178" s="1032"/>
      <c r="F178" s="567" t="s">
        <v>4009</v>
      </c>
    </row>
    <row r="179" spans="1:6">
      <c r="A179" s="1032" t="s">
        <v>2508</v>
      </c>
      <c r="B179" s="1032"/>
      <c r="C179" s="1032"/>
      <c r="D179" s="1032"/>
      <c r="E179" s="1032"/>
      <c r="F179" s="1032"/>
    </row>
    <row r="180" spans="1:6">
      <c r="A180" s="1031" t="s">
        <v>3334</v>
      </c>
      <c r="B180" s="1031"/>
      <c r="C180" s="1031"/>
      <c r="D180" s="1031"/>
      <c r="E180" s="1031"/>
      <c r="F180" s="618" t="s">
        <v>3516</v>
      </c>
    </row>
    <row r="181" spans="1:6">
      <c r="A181" s="611" t="s">
        <v>3515</v>
      </c>
      <c r="B181" s="407"/>
      <c r="C181" s="405">
        <v>34</v>
      </c>
      <c r="D181" s="611" t="s">
        <v>3514</v>
      </c>
      <c r="E181" s="407"/>
      <c r="F181" s="405">
        <v>1166</v>
      </c>
    </row>
    <row r="182" spans="1:6">
      <c r="A182" s="611" t="s">
        <v>3513</v>
      </c>
      <c r="B182" s="407"/>
      <c r="C182" s="405">
        <v>164</v>
      </c>
      <c r="D182" s="611" t="s">
        <v>3512</v>
      </c>
      <c r="E182" s="407"/>
      <c r="F182" s="405">
        <v>1166</v>
      </c>
    </row>
    <row r="183" spans="1:6">
      <c r="A183" s="611" t="s">
        <v>3511</v>
      </c>
      <c r="B183" s="407"/>
      <c r="C183" s="405">
        <v>164</v>
      </c>
      <c r="D183" s="611" t="s">
        <v>3510</v>
      </c>
      <c r="E183" s="407"/>
      <c r="F183" s="405">
        <v>1166</v>
      </c>
    </row>
    <row r="184" spans="1:6">
      <c r="A184" s="611" t="s">
        <v>3509</v>
      </c>
      <c r="B184" s="407"/>
      <c r="C184" s="405">
        <v>164</v>
      </c>
      <c r="D184" s="611" t="s">
        <v>3508</v>
      </c>
      <c r="E184" s="407"/>
      <c r="F184" s="405">
        <v>1166</v>
      </c>
    </row>
    <row r="185" spans="1:6">
      <c r="A185" s="611" t="s">
        <v>3507</v>
      </c>
      <c r="B185" s="407"/>
      <c r="C185" s="405">
        <v>164</v>
      </c>
      <c r="D185" s="611" t="s">
        <v>3506</v>
      </c>
      <c r="E185" s="407"/>
      <c r="F185" s="405">
        <v>1166</v>
      </c>
    </row>
    <row r="186" spans="1:6">
      <c r="A186" s="611" t="s">
        <v>3505</v>
      </c>
      <c r="B186" s="407"/>
      <c r="C186" s="405">
        <v>164</v>
      </c>
      <c r="D186" s="611" t="s">
        <v>3504</v>
      </c>
      <c r="E186" s="407"/>
      <c r="F186" s="407">
        <v>1200</v>
      </c>
    </row>
    <row r="187" spans="1:6">
      <c r="A187" s="611" t="s">
        <v>3503</v>
      </c>
      <c r="B187" s="407"/>
      <c r="C187" s="405">
        <v>164</v>
      </c>
      <c r="D187" s="611" t="s">
        <v>3502</v>
      </c>
      <c r="E187" s="407"/>
      <c r="F187" s="407">
        <v>1200</v>
      </c>
    </row>
    <row r="188" spans="1:6">
      <c r="A188" s="611" t="s">
        <v>3501</v>
      </c>
      <c r="B188" s="407"/>
      <c r="C188" s="405">
        <v>335</v>
      </c>
      <c r="D188" s="611" t="s">
        <v>3500</v>
      </c>
      <c r="E188" s="407"/>
      <c r="F188" s="407">
        <v>1200</v>
      </c>
    </row>
    <row r="189" spans="1:6">
      <c r="A189" s="611" t="s">
        <v>3499</v>
      </c>
      <c r="B189" s="407"/>
      <c r="C189" s="405">
        <v>335</v>
      </c>
      <c r="D189" s="611" t="s">
        <v>3498</v>
      </c>
      <c r="E189" s="407"/>
      <c r="F189" s="407" t="s">
        <v>2889</v>
      </c>
    </row>
    <row r="190" spans="1:6">
      <c r="A190" s="611" t="s">
        <v>3497</v>
      </c>
      <c r="B190" s="407"/>
      <c r="C190" s="405">
        <v>335</v>
      </c>
      <c r="D190" s="611" t="s">
        <v>3496</v>
      </c>
      <c r="E190" s="407"/>
      <c r="F190" s="407" t="s">
        <v>2889</v>
      </c>
    </row>
    <row r="191" spans="1:6">
      <c r="A191" s="611" t="s">
        <v>3495</v>
      </c>
      <c r="B191" s="407"/>
      <c r="C191" s="405">
        <v>335</v>
      </c>
      <c r="D191" s="611" t="s">
        <v>3494</v>
      </c>
      <c r="E191" s="407"/>
      <c r="F191" s="407" t="s">
        <v>2889</v>
      </c>
    </row>
    <row r="192" spans="1:6">
      <c r="A192" s="611" t="s">
        <v>3493</v>
      </c>
      <c r="B192" s="407"/>
      <c r="C192" s="405">
        <v>335</v>
      </c>
      <c r="D192" s="611" t="s">
        <v>3492</v>
      </c>
      <c r="E192" s="407"/>
      <c r="F192" s="407" t="s">
        <v>2889</v>
      </c>
    </row>
    <row r="193" spans="1:6">
      <c r="A193" s="611" t="s">
        <v>3491</v>
      </c>
      <c r="B193" s="407"/>
      <c r="C193" s="405">
        <v>335</v>
      </c>
      <c r="D193" s="611" t="s">
        <v>3490</v>
      </c>
      <c r="E193" s="407"/>
      <c r="F193" s="407" t="s">
        <v>2889</v>
      </c>
    </row>
    <row r="194" spans="1:6">
      <c r="A194" s="611" t="s">
        <v>3489</v>
      </c>
      <c r="B194" s="407"/>
      <c r="C194" s="405">
        <v>335</v>
      </c>
      <c r="D194" s="611" t="s">
        <v>3488</v>
      </c>
      <c r="E194" s="407"/>
      <c r="F194" s="407" t="s">
        <v>2889</v>
      </c>
    </row>
    <row r="195" spans="1:6">
      <c r="A195" s="611" t="s">
        <v>3487</v>
      </c>
      <c r="B195" s="407"/>
      <c r="C195" s="405">
        <v>335</v>
      </c>
      <c r="D195" s="611" t="s">
        <v>3486</v>
      </c>
      <c r="E195" s="407"/>
      <c r="F195" s="407" t="s">
        <v>2889</v>
      </c>
    </row>
    <row r="196" spans="1:6">
      <c r="A196" s="611" t="s">
        <v>3485</v>
      </c>
      <c r="B196" s="407"/>
      <c r="C196" s="405">
        <v>335</v>
      </c>
      <c r="D196" s="611" t="s">
        <v>3484</v>
      </c>
      <c r="E196" s="407"/>
      <c r="F196" s="407" t="s">
        <v>2889</v>
      </c>
    </row>
    <row r="197" spans="1:6" ht="18.75">
      <c r="A197" s="611" t="s">
        <v>3483</v>
      </c>
      <c r="B197" s="407"/>
      <c r="C197" s="405">
        <v>414</v>
      </c>
      <c r="D197" s="1024" t="s">
        <v>3482</v>
      </c>
      <c r="E197" s="1024"/>
      <c r="F197" s="1024"/>
    </row>
    <row r="198" spans="1:6">
      <c r="A198" s="611" t="s">
        <v>3481</v>
      </c>
      <c r="B198" s="407"/>
      <c r="C198" s="405">
        <v>414</v>
      </c>
      <c r="D198" s="611" t="s">
        <v>3480</v>
      </c>
      <c r="E198" s="407"/>
      <c r="F198" s="407" t="s">
        <v>2889</v>
      </c>
    </row>
    <row r="199" spans="1:6">
      <c r="A199" s="611" t="s">
        <v>3479</v>
      </c>
      <c r="B199" s="407"/>
      <c r="C199" s="405">
        <v>414</v>
      </c>
      <c r="D199" s="611" t="s">
        <v>3478</v>
      </c>
      <c r="E199" s="407"/>
      <c r="F199" s="407" t="s">
        <v>2889</v>
      </c>
    </row>
    <row r="200" spans="1:6">
      <c r="A200" s="611" t="s">
        <v>3477</v>
      </c>
      <c r="B200" s="407"/>
      <c r="C200" s="405">
        <v>1166</v>
      </c>
      <c r="D200" s="611"/>
      <c r="E200" s="407"/>
      <c r="F200" s="405"/>
    </row>
    <row r="201" spans="1:6">
      <c r="A201" s="1033" t="s">
        <v>3429</v>
      </c>
      <c r="B201" s="1033"/>
      <c r="C201" s="1033"/>
      <c r="D201" s="1033"/>
      <c r="E201" s="1033"/>
      <c r="F201" s="567" t="s">
        <v>4009</v>
      </c>
    </row>
    <row r="202" spans="1:6">
      <c r="A202" s="1033" t="s">
        <v>2508</v>
      </c>
      <c r="B202" s="1033"/>
      <c r="C202" s="1033"/>
      <c r="D202" s="1033"/>
      <c r="E202" s="1033"/>
      <c r="F202" s="1033"/>
    </row>
    <row r="203" spans="1:6">
      <c r="A203" s="1034" t="s">
        <v>3334</v>
      </c>
      <c r="B203" s="1034"/>
      <c r="C203" s="1034"/>
      <c r="D203" s="1034"/>
      <c r="E203" s="1034"/>
      <c r="F203" s="545" t="s">
        <v>3476</v>
      </c>
    </row>
  </sheetData>
  <mergeCells count="39">
    <mergeCell ref="A201:E201"/>
    <mergeCell ref="A168:C168"/>
    <mergeCell ref="A202:F202"/>
    <mergeCell ref="A203:E203"/>
    <mergeCell ref="D177:F177"/>
    <mergeCell ref="A178:E178"/>
    <mergeCell ref="D168:F168"/>
    <mergeCell ref="A180:E180"/>
    <mergeCell ref="D197:F197"/>
    <mergeCell ref="D170:F170"/>
    <mergeCell ref="D173:F173"/>
    <mergeCell ref="A179:F179"/>
    <mergeCell ref="D157:F157"/>
    <mergeCell ref="A61:E61"/>
    <mergeCell ref="A76:C76"/>
    <mergeCell ref="D78:F78"/>
    <mergeCell ref="D105:F105"/>
    <mergeCell ref="D112:F112"/>
    <mergeCell ref="A111:C111"/>
    <mergeCell ref="A139:C139"/>
    <mergeCell ref="A47:C47"/>
    <mergeCell ref="A57:C57"/>
    <mergeCell ref="A25:C26"/>
    <mergeCell ref="A59:E59"/>
    <mergeCell ref="A27:C27"/>
    <mergeCell ref="A37:C37"/>
    <mergeCell ref="D39:F39"/>
    <mergeCell ref="A60:F60"/>
    <mergeCell ref="A106:C106"/>
    <mergeCell ref="A119:E119"/>
    <mergeCell ref="D122:F122"/>
    <mergeCell ref="A120:F120"/>
    <mergeCell ref="A121:E121"/>
    <mergeCell ref="A16:C16"/>
    <mergeCell ref="D22:F22"/>
    <mergeCell ref="A1:E2"/>
    <mergeCell ref="A4:F4"/>
    <mergeCell ref="A5:C5"/>
    <mergeCell ref="A6:C6"/>
  </mergeCells>
  <printOptions horizontalCentered="1"/>
  <pageMargins left="0.39370078740157483" right="0.39370078740157483" top="0" bottom="0" header="0.31496062992125984" footer="0.31496062992125984"/>
  <pageSetup paperSize="9" scale="81" orientation="portrait" r:id="rId1"/>
  <rowBreaks count="3" manualBreakCount="3">
    <brk id="61" max="5" man="1"/>
    <brk id="121" max="5" man="1"/>
    <brk id="180" max="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8"/>
  </sheetPr>
  <dimension ref="A1:F30"/>
  <sheetViews>
    <sheetView showGridLines="0" workbookViewId="0">
      <selection activeCell="A31" sqref="A31:XFD1048576"/>
    </sheetView>
  </sheetViews>
  <sheetFormatPr defaultRowHeight="15.75"/>
  <cols>
    <col min="1" max="1" width="20.85546875" style="542" customWidth="1"/>
    <col min="2" max="2" width="15.140625" style="541" customWidth="1"/>
    <col min="3" max="3" width="14.85546875" style="540" customWidth="1"/>
    <col min="4" max="4" width="20.42578125" style="542" customWidth="1"/>
    <col min="5" max="5" width="14.85546875" style="541" customWidth="1"/>
    <col min="6" max="6" width="16.85546875" style="540" customWidth="1"/>
    <col min="7" max="16384" width="9.140625" style="612"/>
  </cols>
  <sheetData>
    <row r="1" spans="1:6" s="531" customFormat="1" ht="36.75" customHeight="1">
      <c r="A1" s="826" t="s">
        <v>3035</v>
      </c>
      <c r="B1" s="826"/>
      <c r="C1" s="826"/>
      <c r="D1" s="826"/>
      <c r="E1" s="826"/>
      <c r="F1" s="567"/>
    </row>
    <row r="2" spans="1:6" s="531" customFormat="1" ht="15.75" customHeight="1" thickBot="1">
      <c r="A2" s="918"/>
      <c r="B2" s="918"/>
      <c r="C2" s="918"/>
      <c r="D2" s="918"/>
      <c r="E2" s="918"/>
      <c r="F2" s="567" t="s">
        <v>4009</v>
      </c>
    </row>
    <row r="3" spans="1:6" s="531" customFormat="1" ht="19.5" customHeight="1" thickTop="1">
      <c r="A3" s="538" t="s">
        <v>3380</v>
      </c>
      <c r="B3" s="548" t="s">
        <v>3379</v>
      </c>
      <c r="C3" s="547" t="s">
        <v>3090</v>
      </c>
      <c r="D3" s="538" t="s">
        <v>3380</v>
      </c>
      <c r="E3" s="548" t="s">
        <v>3379</v>
      </c>
      <c r="F3" s="547" t="s">
        <v>3090</v>
      </c>
    </row>
    <row r="4" spans="1:6" s="531" customFormat="1" ht="27.75" customHeight="1">
      <c r="A4" s="1038" t="s">
        <v>3741</v>
      </c>
      <c r="B4" s="1039"/>
      <c r="C4" s="1039"/>
      <c r="D4" s="1039"/>
      <c r="E4" s="1039"/>
      <c r="F4" s="1040"/>
    </row>
    <row r="5" spans="1:6" s="531" customFormat="1" ht="18" customHeight="1">
      <c r="A5" s="1035" t="s">
        <v>3740</v>
      </c>
      <c r="B5" s="1036"/>
      <c r="C5" s="1037"/>
      <c r="D5" s="1035" t="s">
        <v>3739</v>
      </c>
      <c r="E5" s="1036"/>
      <c r="F5" s="1037"/>
    </row>
    <row r="6" spans="1:6" s="531" customFormat="1" ht="17.25" customHeight="1">
      <c r="A6" s="1035" t="s">
        <v>3738</v>
      </c>
      <c r="B6" s="1036"/>
      <c r="C6" s="1037"/>
      <c r="D6" s="536" t="s">
        <v>3677</v>
      </c>
      <c r="E6" s="407" t="s">
        <v>3711</v>
      </c>
      <c r="F6" s="405">
        <v>980</v>
      </c>
    </row>
    <row r="7" spans="1:6" s="531" customFormat="1" ht="20.25" customHeight="1">
      <c r="A7" s="536" t="s">
        <v>3363</v>
      </c>
      <c r="B7" s="407" t="s">
        <v>3711</v>
      </c>
      <c r="C7" s="405">
        <v>520</v>
      </c>
      <c r="D7" s="536" t="s">
        <v>3737</v>
      </c>
      <c r="E7" s="407" t="s">
        <v>3711</v>
      </c>
      <c r="F7" s="405">
        <v>2050</v>
      </c>
    </row>
    <row r="8" spans="1:6" s="531" customFormat="1" ht="15.75" customHeight="1">
      <c r="A8" s="536" t="s">
        <v>3470</v>
      </c>
      <c r="B8" s="407" t="s">
        <v>3711</v>
      </c>
      <c r="C8" s="405">
        <v>1100</v>
      </c>
      <c r="D8" s="536" t="s">
        <v>3736</v>
      </c>
      <c r="E8" s="407" t="s">
        <v>3711</v>
      </c>
      <c r="F8" s="405">
        <v>4100</v>
      </c>
    </row>
    <row r="9" spans="1:6" s="531" customFormat="1" ht="15.75" customHeight="1">
      <c r="A9" s="536" t="s">
        <v>3735</v>
      </c>
      <c r="B9" s="407" t="s">
        <v>3711</v>
      </c>
      <c r="C9" s="405">
        <v>2175</v>
      </c>
      <c r="D9" s="536" t="s">
        <v>3734</v>
      </c>
      <c r="E9" s="407" t="s">
        <v>3711</v>
      </c>
      <c r="F9" s="405">
        <v>6400</v>
      </c>
    </row>
    <row r="10" spans="1:6" s="531" customFormat="1" ht="15.75" customHeight="1">
      <c r="A10" s="536" t="s">
        <v>3733</v>
      </c>
      <c r="B10" s="407" t="s">
        <v>3711</v>
      </c>
      <c r="C10" s="405">
        <v>3345</v>
      </c>
      <c r="D10" s="536" t="s">
        <v>3732</v>
      </c>
      <c r="E10" s="407" t="s">
        <v>3711</v>
      </c>
      <c r="F10" s="405">
        <v>7350</v>
      </c>
    </row>
    <row r="11" spans="1:6" s="531" customFormat="1" ht="16.5" customHeight="1">
      <c r="A11" s="536" t="s">
        <v>3464</v>
      </c>
      <c r="B11" s="407" t="s">
        <v>3711</v>
      </c>
      <c r="C11" s="405">
        <v>4150</v>
      </c>
      <c r="D11" s="536" t="s">
        <v>3731</v>
      </c>
      <c r="E11" s="407" t="s">
        <v>3711</v>
      </c>
      <c r="F11" s="405">
        <v>12150</v>
      </c>
    </row>
    <row r="12" spans="1:6" s="531" customFormat="1" ht="18" customHeight="1">
      <c r="A12" s="536" t="s">
        <v>3462</v>
      </c>
      <c r="B12" s="407" t="s">
        <v>3711</v>
      </c>
      <c r="C12" s="405">
        <v>6600</v>
      </c>
      <c r="D12" s="1035" t="s">
        <v>3728</v>
      </c>
      <c r="E12" s="1036"/>
      <c r="F12" s="1037"/>
    </row>
    <row r="13" spans="1:6" s="531" customFormat="1" ht="15" customHeight="1">
      <c r="A13" s="536" t="s">
        <v>3461</v>
      </c>
      <c r="B13" s="407" t="s">
        <v>3711</v>
      </c>
      <c r="C13" s="405">
        <v>10600</v>
      </c>
      <c r="D13" s="536">
        <v>125</v>
      </c>
      <c r="E13" s="407" t="s">
        <v>3719</v>
      </c>
      <c r="F13" s="405">
        <v>600</v>
      </c>
    </row>
    <row r="14" spans="1:6" s="531" customFormat="1" ht="18.75">
      <c r="A14" s="1035" t="s">
        <v>3730</v>
      </c>
      <c r="B14" s="1036"/>
      <c r="C14" s="1037"/>
      <c r="D14" s="536">
        <v>125</v>
      </c>
      <c r="E14" s="407" t="s">
        <v>3725</v>
      </c>
      <c r="F14" s="405">
        <v>1000</v>
      </c>
    </row>
    <row r="15" spans="1:6" s="531" customFormat="1" ht="15.75" customHeight="1">
      <c r="A15" s="536" t="s">
        <v>3729</v>
      </c>
      <c r="B15" s="407" t="s">
        <v>3711</v>
      </c>
      <c r="C15" s="405">
        <v>650</v>
      </c>
      <c r="D15" s="1041" t="s">
        <v>3728</v>
      </c>
      <c r="E15" s="1042"/>
      <c r="F15" s="1043"/>
    </row>
    <row r="16" spans="1:6" s="531" customFormat="1">
      <c r="A16" s="536" t="s">
        <v>3727</v>
      </c>
      <c r="B16" s="407" t="s">
        <v>3711</v>
      </c>
      <c r="C16" s="405">
        <v>1350</v>
      </c>
      <c r="D16" s="536">
        <v>125</v>
      </c>
      <c r="E16" s="407" t="s">
        <v>3719</v>
      </c>
      <c r="F16" s="405">
        <v>622</v>
      </c>
    </row>
    <row r="17" spans="1:6" s="531" customFormat="1" ht="15.75" customHeight="1">
      <c r="A17" s="536" t="s">
        <v>3726</v>
      </c>
      <c r="B17" s="407" t="s">
        <v>3711</v>
      </c>
      <c r="C17" s="405">
        <v>2800</v>
      </c>
      <c r="D17" s="536">
        <v>125</v>
      </c>
      <c r="E17" s="407" t="s">
        <v>3725</v>
      </c>
      <c r="F17" s="405">
        <v>1036</v>
      </c>
    </row>
    <row r="18" spans="1:6" s="531" customFormat="1" ht="21" customHeight="1">
      <c r="A18" s="536" t="s">
        <v>3724</v>
      </c>
      <c r="B18" s="407" t="s">
        <v>3711</v>
      </c>
      <c r="C18" s="405">
        <v>4200</v>
      </c>
      <c r="D18" s="1041" t="s">
        <v>3723</v>
      </c>
      <c r="E18" s="1042"/>
      <c r="F18" s="1043"/>
    </row>
    <row r="19" spans="1:6" s="531" customFormat="1">
      <c r="A19" s="536" t="s">
        <v>3722</v>
      </c>
      <c r="B19" s="407" t="s">
        <v>3711</v>
      </c>
      <c r="C19" s="405">
        <v>5000</v>
      </c>
      <c r="D19" s="536">
        <v>125</v>
      </c>
      <c r="E19" s="407" t="s">
        <v>3721</v>
      </c>
      <c r="F19" s="405">
        <v>520</v>
      </c>
    </row>
    <row r="20" spans="1:6" s="531" customFormat="1">
      <c r="A20" s="536" t="s">
        <v>3720</v>
      </c>
      <c r="B20" s="407" t="s">
        <v>3711</v>
      </c>
      <c r="C20" s="405">
        <v>8200</v>
      </c>
      <c r="D20" s="536">
        <v>125</v>
      </c>
      <c r="E20" s="407" t="s">
        <v>3719</v>
      </c>
      <c r="F20" s="405">
        <v>1285</v>
      </c>
    </row>
    <row r="21" spans="1:6" s="531" customFormat="1" ht="18.75">
      <c r="A21" s="1035" t="s">
        <v>3718</v>
      </c>
      <c r="B21" s="1036"/>
      <c r="C21" s="1037"/>
      <c r="D21" s="534"/>
      <c r="E21" s="533"/>
      <c r="F21" s="532"/>
    </row>
    <row r="22" spans="1:6" s="531" customFormat="1">
      <c r="A22" s="536" t="s">
        <v>3717</v>
      </c>
      <c r="B22" s="407" t="s">
        <v>3711</v>
      </c>
      <c r="C22" s="405">
        <v>770</v>
      </c>
      <c r="D22" s="534"/>
      <c r="E22" s="533"/>
      <c r="F22" s="532"/>
    </row>
    <row r="23" spans="1:6" s="531" customFormat="1">
      <c r="A23" s="536" t="s">
        <v>3716</v>
      </c>
      <c r="B23" s="407" t="s">
        <v>3711</v>
      </c>
      <c r="C23" s="405">
        <v>1651</v>
      </c>
      <c r="D23" s="534"/>
      <c r="E23" s="533"/>
      <c r="F23" s="532"/>
    </row>
    <row r="24" spans="1:6" s="531" customFormat="1">
      <c r="A24" s="536" t="s">
        <v>3715</v>
      </c>
      <c r="B24" s="407" t="s">
        <v>3711</v>
      </c>
      <c r="C24" s="405">
        <v>3224</v>
      </c>
      <c r="D24" s="534"/>
      <c r="E24" s="533"/>
      <c r="F24" s="532"/>
    </row>
    <row r="25" spans="1:6" s="531" customFormat="1">
      <c r="A25" s="536" t="s">
        <v>3714</v>
      </c>
      <c r="B25" s="407" t="s">
        <v>3711</v>
      </c>
      <c r="C25" s="405">
        <v>5155</v>
      </c>
      <c r="D25" s="534"/>
      <c r="E25" s="533"/>
      <c r="F25" s="532"/>
    </row>
    <row r="26" spans="1:6" s="531" customFormat="1">
      <c r="A26" s="536" t="s">
        <v>3713</v>
      </c>
      <c r="B26" s="407" t="s">
        <v>3711</v>
      </c>
      <c r="C26" s="405">
        <v>6200</v>
      </c>
      <c r="D26" s="534"/>
      <c r="E26" s="533"/>
      <c r="F26" s="532"/>
    </row>
    <row r="27" spans="1:6" s="531" customFormat="1">
      <c r="A27" s="536" t="s">
        <v>3712</v>
      </c>
      <c r="B27" s="407" t="s">
        <v>3711</v>
      </c>
      <c r="C27" s="405">
        <v>9750</v>
      </c>
      <c r="D27" s="534"/>
      <c r="E27" s="533"/>
      <c r="F27" s="532"/>
    </row>
    <row r="28" spans="1:6" s="531" customFormat="1" ht="15.75" customHeight="1">
      <c r="A28" s="1044" t="s">
        <v>3710</v>
      </c>
      <c r="B28" s="1044"/>
      <c r="C28" s="1044"/>
      <c r="D28" s="1044"/>
      <c r="E28" s="1044"/>
      <c r="F28" s="549"/>
    </row>
    <row r="29" spans="1:6" s="531" customFormat="1">
      <c r="A29" s="1032" t="s">
        <v>2508</v>
      </c>
      <c r="B29" s="1032"/>
      <c r="C29" s="1032"/>
      <c r="D29" s="1032"/>
      <c r="E29" s="1032"/>
      <c r="F29" s="1032"/>
    </row>
    <row r="30" spans="1:6" s="531" customFormat="1">
      <c r="A30" s="1031" t="s">
        <v>3334</v>
      </c>
      <c r="B30" s="1031"/>
      <c r="C30" s="1031"/>
      <c r="D30" s="1031"/>
      <c r="E30" s="1031"/>
      <c r="F30" s="618" t="s">
        <v>3428</v>
      </c>
    </row>
  </sheetData>
  <mergeCells count="13">
    <mergeCell ref="A30:E30"/>
    <mergeCell ref="D15:F15"/>
    <mergeCell ref="D18:F18"/>
    <mergeCell ref="A28:E28"/>
    <mergeCell ref="A29:F29"/>
    <mergeCell ref="A1:E2"/>
    <mergeCell ref="A14:C14"/>
    <mergeCell ref="A21:C21"/>
    <mergeCell ref="A4:F4"/>
    <mergeCell ref="A6:C6"/>
    <mergeCell ref="A5:C5"/>
    <mergeCell ref="D5:F5"/>
    <mergeCell ref="D12:F12"/>
  </mergeCells>
  <printOptions horizontalCentered="1"/>
  <pageMargins left="0.39370078740157483" right="0.39370078740157483" top="0" bottom="0" header="0.31496062992125984" footer="0.31496062992125984"/>
  <pageSetup paperSize="9" scale="7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A7A8AA"/>
  </sheetPr>
  <dimension ref="A1:K95"/>
  <sheetViews>
    <sheetView zoomScale="90" zoomScaleNormal="90" workbookViewId="0">
      <pane ySplit="2" topLeftCell="A3" activePane="bottomLeft" state="frozen"/>
      <selection activeCell="B1" sqref="B1:H220"/>
      <selection pane="bottomLeft" activeCell="B1" sqref="B1:G1"/>
    </sheetView>
  </sheetViews>
  <sheetFormatPr defaultRowHeight="12" outlineLevelCol="1"/>
  <cols>
    <col min="1" max="1" width="16.7109375" style="2" hidden="1" customWidth="1" outlineLevel="1"/>
    <col min="2" max="2" width="51.140625" style="2" customWidth="1" collapsed="1"/>
    <col min="3" max="3" width="10.28515625" style="2" customWidth="1"/>
    <col min="4" max="4" width="19.85546875" style="2" customWidth="1"/>
    <col min="5" max="5" width="12.7109375" style="2" customWidth="1"/>
    <col min="6" max="6" width="12.5703125" style="3" customWidth="1"/>
    <col min="7" max="7" width="10.140625" style="3" customWidth="1"/>
    <col min="8" max="16384" width="9.140625" style="2"/>
  </cols>
  <sheetData>
    <row r="1" spans="1:11" ht="81.75" customHeight="1" thickBot="1">
      <c r="A1" s="1"/>
      <c r="B1" s="1045" t="s">
        <v>2506</v>
      </c>
      <c r="C1" s="1045"/>
      <c r="D1" s="1045"/>
      <c r="E1" s="1045"/>
      <c r="F1" s="1045"/>
      <c r="G1" s="1045"/>
    </row>
    <row r="2" spans="1:11" s="4" customFormat="1" ht="46.5" thickTop="1" thickBot="1">
      <c r="A2" s="5" t="s">
        <v>1159</v>
      </c>
      <c r="B2" s="78" t="s">
        <v>193</v>
      </c>
      <c r="C2" s="79" t="s">
        <v>194</v>
      </c>
      <c r="D2" s="80" t="s">
        <v>1177</v>
      </c>
      <c r="E2" s="81" t="s">
        <v>319</v>
      </c>
      <c r="F2" s="82" t="s">
        <v>2504</v>
      </c>
      <c r="G2" s="82" t="s">
        <v>2505</v>
      </c>
    </row>
    <row r="3" spans="1:11" ht="14.25">
      <c r="A3" s="7" t="s">
        <v>1068</v>
      </c>
      <c r="B3" s="159" t="s">
        <v>2061</v>
      </c>
      <c r="C3" s="160" t="s">
        <v>1069</v>
      </c>
      <c r="D3" s="161"/>
      <c r="E3" s="162" t="s">
        <v>326</v>
      </c>
      <c r="F3" s="163">
        <v>2.21</v>
      </c>
      <c r="G3" s="164">
        <v>1.35</v>
      </c>
      <c r="J3" s="12"/>
      <c r="K3" s="12"/>
    </row>
    <row r="4" spans="1:11" ht="14.25">
      <c r="A4" s="9" t="s">
        <v>1068</v>
      </c>
      <c r="B4" s="165" t="s">
        <v>2062</v>
      </c>
      <c r="C4" s="126" t="s">
        <v>1071</v>
      </c>
      <c r="D4" s="166"/>
      <c r="E4" s="167" t="s">
        <v>326</v>
      </c>
      <c r="F4" s="168">
        <v>2.52</v>
      </c>
      <c r="G4" s="169">
        <v>1.49</v>
      </c>
      <c r="J4" s="12"/>
      <c r="K4" s="12"/>
    </row>
    <row r="5" spans="1:11" ht="14.25">
      <c r="A5" s="9" t="s">
        <v>1068</v>
      </c>
      <c r="B5" s="165" t="s">
        <v>2063</v>
      </c>
      <c r="C5" s="126" t="s">
        <v>1073</v>
      </c>
      <c r="D5" s="166"/>
      <c r="E5" s="167" t="s">
        <v>326</v>
      </c>
      <c r="F5" s="168">
        <v>2.7</v>
      </c>
      <c r="G5" s="169">
        <v>1.59</v>
      </c>
      <c r="J5" s="12"/>
      <c r="K5" s="12"/>
    </row>
    <row r="6" spans="1:11" ht="15" thickBot="1">
      <c r="A6" s="9" t="s">
        <v>1068</v>
      </c>
      <c r="B6" s="170" t="s">
        <v>2064</v>
      </c>
      <c r="C6" s="126" t="s">
        <v>1075</v>
      </c>
      <c r="D6" s="166"/>
      <c r="E6" s="167" t="s">
        <v>326</v>
      </c>
      <c r="F6" s="168">
        <v>2.79</v>
      </c>
      <c r="G6" s="169">
        <v>1.62</v>
      </c>
      <c r="J6" s="12"/>
      <c r="K6" s="12"/>
    </row>
    <row r="7" spans="1:11" ht="15" thickBot="1">
      <c r="A7" s="22" t="s">
        <v>1068</v>
      </c>
      <c r="B7" s="171" t="s">
        <v>2065</v>
      </c>
      <c r="C7" s="172" t="s">
        <v>1077</v>
      </c>
      <c r="D7" s="166"/>
      <c r="E7" s="167" t="s">
        <v>326</v>
      </c>
      <c r="F7" s="168">
        <v>2.91</v>
      </c>
      <c r="G7" s="169">
        <v>1.69</v>
      </c>
      <c r="J7" s="12"/>
      <c r="K7" s="12"/>
    </row>
    <row r="8" spans="1:11" ht="14.25">
      <c r="A8" s="9" t="s">
        <v>1068</v>
      </c>
      <c r="B8" s="173" t="s">
        <v>2066</v>
      </c>
      <c r="C8" s="126" t="s">
        <v>1079</v>
      </c>
      <c r="D8" s="166"/>
      <c r="E8" s="167" t="s">
        <v>326</v>
      </c>
      <c r="F8" s="168">
        <v>3.2</v>
      </c>
      <c r="G8" s="169">
        <v>1.89</v>
      </c>
      <c r="J8" s="12"/>
      <c r="K8" s="12"/>
    </row>
    <row r="9" spans="1:11" ht="14.25">
      <c r="A9" s="8" t="s">
        <v>1068</v>
      </c>
      <c r="B9" s="173" t="s">
        <v>2067</v>
      </c>
      <c r="C9" s="174" t="s">
        <v>1081</v>
      </c>
      <c r="D9" s="166"/>
      <c r="E9" s="167" t="s">
        <v>326</v>
      </c>
      <c r="F9" s="175">
        <v>3.53</v>
      </c>
      <c r="G9" s="169">
        <v>2.09</v>
      </c>
      <c r="J9" s="12"/>
      <c r="K9" s="12"/>
    </row>
    <row r="10" spans="1:11" ht="14.25">
      <c r="A10" s="9" t="s">
        <v>1068</v>
      </c>
      <c r="B10" s="165" t="s">
        <v>2068</v>
      </c>
      <c r="C10" s="126" t="s">
        <v>1083</v>
      </c>
      <c r="D10" s="166"/>
      <c r="E10" s="167" t="s">
        <v>326</v>
      </c>
      <c r="F10" s="168">
        <v>3.64</v>
      </c>
      <c r="G10" s="169">
        <v>2.2200000000000002</v>
      </c>
      <c r="J10" s="12"/>
      <c r="K10" s="12"/>
    </row>
    <row r="11" spans="1:11" ht="14.25">
      <c r="A11" s="9" t="s">
        <v>1068</v>
      </c>
      <c r="B11" s="165" t="s">
        <v>2069</v>
      </c>
      <c r="C11" s="126" t="s">
        <v>1085</v>
      </c>
      <c r="D11" s="166"/>
      <c r="E11" s="167" t="s">
        <v>326</v>
      </c>
      <c r="F11" s="168">
        <v>4.09</v>
      </c>
      <c r="G11" s="169">
        <v>2.5</v>
      </c>
      <c r="J11" s="12"/>
      <c r="K11" s="12"/>
    </row>
    <row r="12" spans="1:11" ht="14.25">
      <c r="A12" s="9" t="s">
        <v>1068</v>
      </c>
      <c r="B12" s="165" t="s">
        <v>2070</v>
      </c>
      <c r="C12" s="126" t="s">
        <v>1087</v>
      </c>
      <c r="D12" s="166"/>
      <c r="E12" s="167" t="s">
        <v>326</v>
      </c>
      <c r="F12" s="168">
        <v>4.78</v>
      </c>
      <c r="G12" s="169">
        <v>2.96</v>
      </c>
      <c r="J12" s="12"/>
      <c r="K12" s="12"/>
    </row>
    <row r="13" spans="1:11" ht="14.25">
      <c r="A13" s="9" t="s">
        <v>1068</v>
      </c>
      <c r="B13" s="165" t="s">
        <v>2071</v>
      </c>
      <c r="C13" s="126" t="s">
        <v>1070</v>
      </c>
      <c r="D13" s="166"/>
      <c r="E13" s="167" t="s">
        <v>326</v>
      </c>
      <c r="F13" s="168">
        <v>2.33</v>
      </c>
      <c r="G13" s="169">
        <v>1.45</v>
      </c>
      <c r="J13" s="12"/>
      <c r="K13" s="12"/>
    </row>
    <row r="14" spans="1:11" ht="14.25">
      <c r="A14" s="9" t="s">
        <v>1068</v>
      </c>
      <c r="B14" s="165" t="s">
        <v>2072</v>
      </c>
      <c r="C14" s="126" t="s">
        <v>1072</v>
      </c>
      <c r="D14" s="166"/>
      <c r="E14" s="167" t="s">
        <v>326</v>
      </c>
      <c r="F14" s="168">
        <v>2.4300000000000002</v>
      </c>
      <c r="G14" s="169">
        <v>1.49</v>
      </c>
      <c r="J14" s="12"/>
      <c r="K14" s="12"/>
    </row>
    <row r="15" spans="1:11" ht="14.25">
      <c r="A15" s="9" t="s">
        <v>1068</v>
      </c>
      <c r="B15" s="165" t="s">
        <v>2073</v>
      </c>
      <c r="C15" s="126" t="s">
        <v>1074</v>
      </c>
      <c r="D15" s="166"/>
      <c r="E15" s="167" t="s">
        <v>326</v>
      </c>
      <c r="F15" s="168">
        <v>2.66</v>
      </c>
      <c r="G15" s="169">
        <v>1.62</v>
      </c>
      <c r="J15" s="12"/>
      <c r="K15" s="12"/>
    </row>
    <row r="16" spans="1:11" ht="14.25">
      <c r="A16" s="9" t="s">
        <v>1068</v>
      </c>
      <c r="B16" s="165" t="s">
        <v>2074</v>
      </c>
      <c r="C16" s="126" t="s">
        <v>1076</v>
      </c>
      <c r="D16" s="166"/>
      <c r="E16" s="167" t="s">
        <v>326</v>
      </c>
      <c r="F16" s="168">
        <v>2.77</v>
      </c>
      <c r="G16" s="169">
        <v>1.69</v>
      </c>
      <c r="J16" s="12"/>
      <c r="K16" s="12"/>
    </row>
    <row r="17" spans="1:11" ht="14.25">
      <c r="A17" s="9" t="s">
        <v>1068</v>
      </c>
      <c r="B17" s="165" t="s">
        <v>2075</v>
      </c>
      <c r="C17" s="126" t="s">
        <v>1078</v>
      </c>
      <c r="D17" s="166"/>
      <c r="E17" s="167" t="s">
        <v>326</v>
      </c>
      <c r="F17" s="168">
        <v>2.88</v>
      </c>
      <c r="G17" s="169">
        <v>1.76</v>
      </c>
      <c r="J17" s="12"/>
      <c r="K17" s="12"/>
    </row>
    <row r="18" spans="1:11" ht="14.25">
      <c r="A18" s="9" t="s">
        <v>1068</v>
      </c>
      <c r="B18" s="165" t="s">
        <v>2076</v>
      </c>
      <c r="C18" s="126" t="s">
        <v>1080</v>
      </c>
      <c r="D18" s="166"/>
      <c r="E18" s="167" t="s">
        <v>326</v>
      </c>
      <c r="F18" s="168">
        <v>3.21</v>
      </c>
      <c r="G18" s="169">
        <v>1.96</v>
      </c>
      <c r="J18" s="12"/>
      <c r="K18" s="12"/>
    </row>
    <row r="19" spans="1:11" ht="14.25">
      <c r="A19" s="9" t="s">
        <v>1068</v>
      </c>
      <c r="B19" s="165" t="s">
        <v>2077</v>
      </c>
      <c r="C19" s="126" t="s">
        <v>1082</v>
      </c>
      <c r="D19" s="166"/>
      <c r="E19" s="167" t="s">
        <v>326</v>
      </c>
      <c r="F19" s="168">
        <v>3.47</v>
      </c>
      <c r="G19" s="169">
        <v>2.15</v>
      </c>
      <c r="J19" s="12"/>
      <c r="K19" s="12"/>
    </row>
    <row r="20" spans="1:11" ht="14.25">
      <c r="A20" s="9" t="s">
        <v>1068</v>
      </c>
      <c r="B20" s="165" t="s">
        <v>2078</v>
      </c>
      <c r="C20" s="126" t="s">
        <v>1084</v>
      </c>
      <c r="D20" s="166"/>
      <c r="E20" s="167" t="s">
        <v>326</v>
      </c>
      <c r="F20" s="168">
        <v>3.99</v>
      </c>
      <c r="G20" s="169">
        <v>2.48</v>
      </c>
      <c r="J20" s="12"/>
      <c r="K20" s="12"/>
    </row>
    <row r="21" spans="1:11" ht="14.25">
      <c r="A21" s="9" t="s">
        <v>1068</v>
      </c>
      <c r="B21" s="165" t="s">
        <v>2079</v>
      </c>
      <c r="C21" s="126" t="s">
        <v>1086</v>
      </c>
      <c r="D21" s="166"/>
      <c r="E21" s="167" t="s">
        <v>326</v>
      </c>
      <c r="F21" s="168">
        <v>4.34</v>
      </c>
      <c r="G21" s="169">
        <v>2.69</v>
      </c>
      <c r="J21" s="12"/>
      <c r="K21" s="12"/>
    </row>
    <row r="22" spans="1:11" ht="14.25">
      <c r="A22" s="21" t="s">
        <v>1068</v>
      </c>
      <c r="B22" s="176" t="s">
        <v>2080</v>
      </c>
      <c r="C22" s="177" t="s">
        <v>1088</v>
      </c>
      <c r="D22" s="178"/>
      <c r="E22" s="179" t="s">
        <v>326</v>
      </c>
      <c r="F22" s="180">
        <v>5.1100000000000003</v>
      </c>
      <c r="G22" s="181">
        <v>3.17</v>
      </c>
      <c r="J22" s="12"/>
      <c r="K22" s="12"/>
    </row>
    <row r="23" spans="1:11" ht="14.25">
      <c r="A23" s="8" t="s">
        <v>1068</v>
      </c>
      <c r="B23" s="173" t="s">
        <v>2081</v>
      </c>
      <c r="C23" s="174" t="s">
        <v>1089</v>
      </c>
      <c r="D23" s="166"/>
      <c r="E23" s="167" t="s">
        <v>326</v>
      </c>
      <c r="F23" s="175">
        <v>2.0699999999999998</v>
      </c>
      <c r="G23" s="169">
        <v>1.28</v>
      </c>
      <c r="J23" s="12"/>
      <c r="K23" s="12"/>
    </row>
    <row r="24" spans="1:11" ht="14.25">
      <c r="A24" s="9" t="s">
        <v>1068</v>
      </c>
      <c r="B24" s="165" t="s">
        <v>2082</v>
      </c>
      <c r="C24" s="126" t="s">
        <v>1091</v>
      </c>
      <c r="D24" s="166"/>
      <c r="E24" s="167" t="s">
        <v>326</v>
      </c>
      <c r="F24" s="168">
        <v>2.36</v>
      </c>
      <c r="G24" s="169">
        <v>1.42</v>
      </c>
      <c r="J24" s="12"/>
      <c r="K24" s="12"/>
    </row>
    <row r="25" spans="1:11" ht="14.25">
      <c r="A25" s="9" t="s">
        <v>1068</v>
      </c>
      <c r="B25" s="165" t="s">
        <v>2083</v>
      </c>
      <c r="C25" s="126" t="s">
        <v>1093</v>
      </c>
      <c r="D25" s="166"/>
      <c r="E25" s="167" t="s">
        <v>326</v>
      </c>
      <c r="F25" s="168">
        <v>2.56</v>
      </c>
      <c r="G25" s="169">
        <v>1.49</v>
      </c>
      <c r="J25" s="12"/>
      <c r="K25" s="12"/>
    </row>
    <row r="26" spans="1:11" ht="14.25">
      <c r="A26" s="9" t="s">
        <v>1068</v>
      </c>
      <c r="B26" s="165" t="s">
        <v>2084</v>
      </c>
      <c r="C26" s="126" t="s">
        <v>1095</v>
      </c>
      <c r="D26" s="166"/>
      <c r="E26" s="167" t="s">
        <v>326</v>
      </c>
      <c r="F26" s="168">
        <v>2.63</v>
      </c>
      <c r="G26" s="169">
        <v>1.55</v>
      </c>
      <c r="J26" s="12"/>
      <c r="K26" s="12"/>
    </row>
    <row r="27" spans="1:11" ht="14.25">
      <c r="A27" s="9" t="s">
        <v>1068</v>
      </c>
      <c r="B27" s="165" t="s">
        <v>2085</v>
      </c>
      <c r="C27" s="126" t="s">
        <v>1097</v>
      </c>
      <c r="D27" s="166"/>
      <c r="E27" s="167" t="s">
        <v>326</v>
      </c>
      <c r="F27" s="168">
        <v>2.97</v>
      </c>
      <c r="G27" s="169">
        <v>1.76</v>
      </c>
      <c r="J27" s="12"/>
      <c r="K27" s="12"/>
    </row>
    <row r="28" spans="1:11" ht="14.25">
      <c r="A28" s="9" t="s">
        <v>1068</v>
      </c>
      <c r="B28" s="165" t="s">
        <v>2086</v>
      </c>
      <c r="C28" s="126" t="s">
        <v>1099</v>
      </c>
      <c r="D28" s="166"/>
      <c r="E28" s="167" t="s">
        <v>326</v>
      </c>
      <c r="F28" s="168">
        <v>3.21</v>
      </c>
      <c r="G28" s="169">
        <v>1.96</v>
      </c>
      <c r="J28" s="12"/>
      <c r="K28" s="12"/>
    </row>
    <row r="29" spans="1:11" ht="14.25">
      <c r="A29" s="9" t="s">
        <v>1068</v>
      </c>
      <c r="B29" s="165" t="s">
        <v>2087</v>
      </c>
      <c r="C29" s="126" t="s">
        <v>1101</v>
      </c>
      <c r="D29" s="166"/>
      <c r="E29" s="167" t="s">
        <v>326</v>
      </c>
      <c r="F29" s="168">
        <v>3.27</v>
      </c>
      <c r="G29" s="169">
        <v>2.0299999999999998</v>
      </c>
      <c r="J29" s="12"/>
      <c r="K29" s="12"/>
    </row>
    <row r="30" spans="1:11" ht="14.25">
      <c r="A30" s="9" t="s">
        <v>1068</v>
      </c>
      <c r="B30" s="165" t="s">
        <v>2088</v>
      </c>
      <c r="C30" s="126" t="s">
        <v>1103</v>
      </c>
      <c r="D30" s="166"/>
      <c r="E30" s="167" t="s">
        <v>326</v>
      </c>
      <c r="F30" s="168">
        <v>3.94</v>
      </c>
      <c r="G30" s="169">
        <v>2.4500000000000002</v>
      </c>
      <c r="J30" s="12"/>
      <c r="K30" s="12"/>
    </row>
    <row r="31" spans="1:11" ht="14.25">
      <c r="A31" s="9" t="s">
        <v>1068</v>
      </c>
      <c r="B31" s="165" t="s">
        <v>2089</v>
      </c>
      <c r="C31" s="126" t="s">
        <v>1090</v>
      </c>
      <c r="D31" s="166"/>
      <c r="E31" s="167" t="s">
        <v>326</v>
      </c>
      <c r="F31" s="168">
        <v>1.85</v>
      </c>
      <c r="G31" s="169">
        <v>1.1499999999999999</v>
      </c>
      <c r="J31" s="12"/>
      <c r="K31" s="12"/>
    </row>
    <row r="32" spans="1:11" ht="14.25">
      <c r="A32" s="9" t="s">
        <v>1068</v>
      </c>
      <c r="B32" s="165" t="s">
        <v>2090</v>
      </c>
      <c r="C32" s="126" t="s">
        <v>1092</v>
      </c>
      <c r="D32" s="166"/>
      <c r="E32" s="167" t="s">
        <v>326</v>
      </c>
      <c r="F32" s="168">
        <v>2.0299999999999998</v>
      </c>
      <c r="G32" s="169">
        <v>1.22</v>
      </c>
      <c r="J32" s="12"/>
      <c r="K32" s="12"/>
    </row>
    <row r="33" spans="1:11" ht="14.25">
      <c r="A33" s="9" t="s">
        <v>1068</v>
      </c>
      <c r="B33" s="165" t="s">
        <v>2091</v>
      </c>
      <c r="C33" s="126" t="s">
        <v>1094</v>
      </c>
      <c r="D33" s="166"/>
      <c r="E33" s="167" t="s">
        <v>326</v>
      </c>
      <c r="F33" s="168">
        <v>2.33</v>
      </c>
      <c r="G33" s="169">
        <v>1.35</v>
      </c>
      <c r="J33" s="12"/>
      <c r="K33" s="12"/>
    </row>
    <row r="34" spans="1:11" ht="14.25">
      <c r="A34" s="9" t="s">
        <v>1068</v>
      </c>
      <c r="B34" s="165" t="s">
        <v>2092</v>
      </c>
      <c r="C34" s="126" t="s">
        <v>1096</v>
      </c>
      <c r="D34" s="166"/>
      <c r="E34" s="167" t="s">
        <v>326</v>
      </c>
      <c r="F34" s="168">
        <v>2.4</v>
      </c>
      <c r="G34" s="169">
        <v>1.42</v>
      </c>
      <c r="J34" s="12"/>
      <c r="K34" s="12"/>
    </row>
    <row r="35" spans="1:11" ht="14.25">
      <c r="A35" s="9" t="s">
        <v>1068</v>
      </c>
      <c r="B35" s="165" t="s">
        <v>2093</v>
      </c>
      <c r="C35" s="126" t="s">
        <v>1098</v>
      </c>
      <c r="D35" s="166"/>
      <c r="E35" s="167" t="s">
        <v>326</v>
      </c>
      <c r="F35" s="168">
        <v>2.79</v>
      </c>
      <c r="G35" s="169">
        <v>1.62</v>
      </c>
      <c r="J35" s="12"/>
      <c r="K35" s="12"/>
    </row>
    <row r="36" spans="1:11" ht="14.25">
      <c r="A36" s="9" t="s">
        <v>1068</v>
      </c>
      <c r="B36" s="165" t="s">
        <v>2094</v>
      </c>
      <c r="C36" s="126" t="s">
        <v>1100</v>
      </c>
      <c r="D36" s="166"/>
      <c r="E36" s="167" t="s">
        <v>326</v>
      </c>
      <c r="F36" s="168">
        <v>2.88</v>
      </c>
      <c r="G36" s="169">
        <v>1.76</v>
      </c>
      <c r="J36" s="12"/>
      <c r="K36" s="12"/>
    </row>
    <row r="37" spans="1:11" ht="14.25">
      <c r="A37" s="9" t="s">
        <v>1068</v>
      </c>
      <c r="B37" s="165" t="s">
        <v>2095</v>
      </c>
      <c r="C37" s="126" t="s">
        <v>1102</v>
      </c>
      <c r="D37" s="166"/>
      <c r="E37" s="167" t="s">
        <v>326</v>
      </c>
      <c r="F37" s="168">
        <v>3.05</v>
      </c>
      <c r="G37" s="169">
        <v>1.89</v>
      </c>
      <c r="J37" s="12"/>
      <c r="K37" s="12"/>
    </row>
    <row r="38" spans="1:11" ht="15" thickBot="1">
      <c r="A38" s="10" t="s">
        <v>1068</v>
      </c>
      <c r="B38" s="182" t="s">
        <v>2096</v>
      </c>
      <c r="C38" s="183" t="s">
        <v>1104</v>
      </c>
      <c r="D38" s="184"/>
      <c r="E38" s="185" t="s">
        <v>326</v>
      </c>
      <c r="F38" s="186">
        <v>3.69</v>
      </c>
      <c r="G38" s="187">
        <v>2.29</v>
      </c>
      <c r="J38" s="12"/>
      <c r="K38" s="12"/>
    </row>
    <row r="39" spans="1:11" ht="14.25">
      <c r="A39" s="8" t="s">
        <v>1105</v>
      </c>
      <c r="B39" s="173" t="s">
        <v>2097</v>
      </c>
      <c r="C39" s="174" t="s">
        <v>1106</v>
      </c>
      <c r="D39" s="166"/>
      <c r="E39" s="167" t="s">
        <v>326</v>
      </c>
      <c r="F39" s="175">
        <v>2.5456598343749994</v>
      </c>
      <c r="G39" s="169">
        <v>1.5526520533124994</v>
      </c>
      <c r="J39" s="12"/>
      <c r="K39" s="12"/>
    </row>
    <row r="40" spans="1:11" ht="14.25">
      <c r="A40" s="9" t="s">
        <v>1105</v>
      </c>
      <c r="B40" s="165" t="s">
        <v>2098</v>
      </c>
      <c r="C40" s="126" t="s">
        <v>1107</v>
      </c>
      <c r="D40" s="166"/>
      <c r="E40" s="167" t="s">
        <v>326</v>
      </c>
      <c r="F40" s="168">
        <v>2.8509824337053571</v>
      </c>
      <c r="G40" s="169">
        <v>1.7388747977544643</v>
      </c>
      <c r="J40" s="12"/>
      <c r="K40" s="12"/>
    </row>
    <row r="41" spans="1:11" ht="14.25">
      <c r="A41" s="9" t="s">
        <v>1105</v>
      </c>
      <c r="B41" s="165" t="s">
        <v>2099</v>
      </c>
      <c r="C41" s="126" t="s">
        <v>1108</v>
      </c>
      <c r="D41" s="166"/>
      <c r="E41" s="167" t="s">
        <v>326</v>
      </c>
      <c r="F41" s="168">
        <v>2.9731114734374997</v>
      </c>
      <c r="G41" s="169">
        <v>1.8133638955312497</v>
      </c>
      <c r="J41" s="12"/>
      <c r="K41" s="12"/>
    </row>
    <row r="42" spans="1:11" ht="14.25">
      <c r="A42" s="9" t="s">
        <v>1105</v>
      </c>
      <c r="B42" s="165" t="s">
        <v>2100</v>
      </c>
      <c r="C42" s="126" t="s">
        <v>1109</v>
      </c>
      <c r="D42" s="166"/>
      <c r="E42" s="167" t="s">
        <v>326</v>
      </c>
      <c r="F42" s="168">
        <v>3.1563050330357143</v>
      </c>
      <c r="G42" s="169">
        <v>1.9250975421964285</v>
      </c>
      <c r="J42" s="12"/>
      <c r="K42" s="12"/>
    </row>
    <row r="43" spans="1:11" ht="14.25">
      <c r="A43" s="9" t="s">
        <v>1105</v>
      </c>
      <c r="B43" s="165" t="s">
        <v>2101</v>
      </c>
      <c r="C43" s="126" t="s">
        <v>1110</v>
      </c>
      <c r="D43" s="166"/>
      <c r="E43" s="167" t="s">
        <v>326</v>
      </c>
      <c r="F43" s="168">
        <v>3.4616276323660706</v>
      </c>
      <c r="G43" s="169">
        <v>2.0767948666830351</v>
      </c>
      <c r="J43" s="12"/>
      <c r="K43" s="12"/>
    </row>
    <row r="44" spans="1:11" ht="14.25">
      <c r="A44" s="9" t="s">
        <v>1105</v>
      </c>
      <c r="B44" s="165" t="s">
        <v>2102</v>
      </c>
      <c r="C44" s="126" t="s">
        <v>1111</v>
      </c>
      <c r="D44" s="166"/>
      <c r="E44" s="167" t="s">
        <v>326</v>
      </c>
      <c r="F44" s="168">
        <v>3.9501437912946433</v>
      </c>
      <c r="G44" s="169">
        <v>2.2908760423214285</v>
      </c>
      <c r="J44" s="12"/>
      <c r="K44" s="12"/>
    </row>
    <row r="45" spans="1:11" ht="14.25">
      <c r="A45" s="9" t="s">
        <v>1105</v>
      </c>
      <c r="B45" s="165" t="s">
        <v>2103</v>
      </c>
      <c r="C45" s="126" t="s">
        <v>1112</v>
      </c>
      <c r="D45" s="166"/>
      <c r="E45" s="167" t="s">
        <v>326</v>
      </c>
      <c r="F45" s="168">
        <v>4.3165309104910721</v>
      </c>
      <c r="G45" s="169">
        <v>2.5896919567455359</v>
      </c>
      <c r="J45" s="12"/>
      <c r="K45" s="12"/>
    </row>
    <row r="46" spans="1:11" ht="14.25">
      <c r="A46" s="9" t="s">
        <v>1105</v>
      </c>
      <c r="B46" s="165" t="s">
        <v>2104</v>
      </c>
      <c r="C46" s="126" t="s">
        <v>1113</v>
      </c>
      <c r="D46" s="166"/>
      <c r="E46" s="167" t="s">
        <v>326</v>
      </c>
      <c r="F46" s="168">
        <v>5.2324987084821428</v>
      </c>
      <c r="G46" s="169">
        <v>3.0345745790714287</v>
      </c>
      <c r="J46" s="12"/>
      <c r="K46" s="12"/>
    </row>
    <row r="47" spans="1:11" ht="14.25">
      <c r="A47" s="9" t="s">
        <v>1105</v>
      </c>
      <c r="B47" s="165" t="s">
        <v>2105</v>
      </c>
      <c r="C47" s="126" t="s">
        <v>1114</v>
      </c>
      <c r="D47" s="166"/>
      <c r="E47" s="167" t="s">
        <v>326</v>
      </c>
      <c r="F47" s="168">
        <v>6.7591117051339298</v>
      </c>
      <c r="G47" s="169">
        <v>3.9873436925089289</v>
      </c>
      <c r="J47" s="12"/>
      <c r="K47" s="12"/>
    </row>
    <row r="48" spans="1:11" ht="14.25">
      <c r="A48" s="9" t="s">
        <v>1105</v>
      </c>
      <c r="B48" s="165" t="s">
        <v>2106</v>
      </c>
      <c r="C48" s="126" t="s">
        <v>1115</v>
      </c>
      <c r="D48" s="166"/>
      <c r="E48" s="167" t="s">
        <v>326</v>
      </c>
      <c r="F48" s="168">
        <v>8.407853741517858</v>
      </c>
      <c r="G48" s="169">
        <v>5.1281287465982146</v>
      </c>
      <c r="J48" s="12"/>
      <c r="K48" s="12"/>
    </row>
    <row r="49" spans="1:11" ht="14.25">
      <c r="A49" s="9" t="s">
        <v>1105</v>
      </c>
      <c r="B49" s="165" t="s">
        <v>2107</v>
      </c>
      <c r="C49" s="126" t="s">
        <v>1116</v>
      </c>
      <c r="D49" s="166"/>
      <c r="E49" s="167" t="s">
        <v>326</v>
      </c>
      <c r="F49" s="168">
        <v>5.33</v>
      </c>
      <c r="G49" s="169">
        <v>3.1446733500000001</v>
      </c>
      <c r="J49" s="12"/>
      <c r="K49" s="12"/>
    </row>
    <row r="50" spans="1:11" ht="14.25">
      <c r="A50" s="9" t="s">
        <v>1105</v>
      </c>
      <c r="B50" s="165" t="s">
        <v>2108</v>
      </c>
      <c r="C50" s="126" t="s">
        <v>1117</v>
      </c>
      <c r="D50" s="166"/>
      <c r="E50" s="167" t="s">
        <v>326</v>
      </c>
      <c r="F50" s="168">
        <v>6</v>
      </c>
      <c r="G50" s="169">
        <v>3.6001350000000003</v>
      </c>
      <c r="J50" s="12"/>
      <c r="K50" s="12"/>
    </row>
    <row r="51" spans="1:11" ht="14.25">
      <c r="A51" s="9" t="s">
        <v>1105</v>
      </c>
      <c r="B51" s="165" t="s">
        <v>2109</v>
      </c>
      <c r="C51" s="126" t="s">
        <v>1118</v>
      </c>
      <c r="D51" s="166"/>
      <c r="E51" s="167" t="s">
        <v>326</v>
      </c>
      <c r="F51" s="168">
        <v>6.41</v>
      </c>
      <c r="G51" s="169">
        <v>3.8461442250000002</v>
      </c>
      <c r="J51" s="12"/>
      <c r="K51" s="12"/>
    </row>
    <row r="52" spans="1:11" ht="14.25">
      <c r="A52" s="9" t="s">
        <v>1105</v>
      </c>
      <c r="B52" s="165" t="s">
        <v>2110</v>
      </c>
      <c r="C52" s="126" t="s">
        <v>1119</v>
      </c>
      <c r="D52" s="166"/>
      <c r="E52" s="167" t="s">
        <v>326</v>
      </c>
      <c r="F52" s="168">
        <v>7.31</v>
      </c>
      <c r="G52" s="169">
        <v>4.2399461999999994</v>
      </c>
      <c r="J52" s="12"/>
      <c r="K52" s="12"/>
    </row>
    <row r="53" spans="1:11" ht="14.25">
      <c r="A53" s="9" t="s">
        <v>1105</v>
      </c>
      <c r="B53" s="165" t="s">
        <v>2111</v>
      </c>
      <c r="C53" s="126" t="s">
        <v>1120</v>
      </c>
      <c r="D53" s="166"/>
      <c r="E53" s="167" t="s">
        <v>326</v>
      </c>
      <c r="F53" s="168">
        <v>8.3000000000000007</v>
      </c>
      <c r="G53" s="169">
        <v>5.0629792500000006</v>
      </c>
      <c r="J53" s="12"/>
      <c r="K53" s="12"/>
    </row>
    <row r="54" spans="1:11" ht="14.25">
      <c r="A54" s="9" t="s">
        <v>1105</v>
      </c>
      <c r="B54" s="165" t="s">
        <v>2112</v>
      </c>
      <c r="C54" s="126" t="s">
        <v>1121</v>
      </c>
      <c r="D54" s="166"/>
      <c r="E54" s="167" t="s">
        <v>326</v>
      </c>
      <c r="F54" s="168">
        <v>9.27</v>
      </c>
      <c r="G54" s="169">
        <v>5.74763175</v>
      </c>
      <c r="J54" s="12"/>
      <c r="K54" s="12"/>
    </row>
    <row r="55" spans="1:11" ht="14.25">
      <c r="A55" s="9" t="s">
        <v>1105</v>
      </c>
      <c r="B55" s="165" t="s">
        <v>2113</v>
      </c>
      <c r="C55" s="126" t="s">
        <v>1122</v>
      </c>
      <c r="D55" s="166"/>
      <c r="E55" s="167" t="s">
        <v>326</v>
      </c>
      <c r="F55" s="168">
        <v>10.88</v>
      </c>
      <c r="G55" s="169">
        <v>6.7458720000000012</v>
      </c>
      <c r="J55" s="12"/>
      <c r="K55" s="12"/>
    </row>
    <row r="56" spans="1:11" ht="14.25">
      <c r="A56" s="21" t="s">
        <v>1105</v>
      </c>
      <c r="B56" s="176" t="s">
        <v>2114</v>
      </c>
      <c r="C56" s="177" t="s">
        <v>1123</v>
      </c>
      <c r="D56" s="178"/>
      <c r="E56" s="179" t="s">
        <v>326</v>
      </c>
      <c r="F56" s="180">
        <v>12.9</v>
      </c>
      <c r="G56" s="181">
        <v>7.9983225000000013</v>
      </c>
      <c r="J56" s="12"/>
      <c r="K56" s="12"/>
    </row>
    <row r="57" spans="1:11" ht="14.25">
      <c r="A57" s="8" t="s">
        <v>1105</v>
      </c>
      <c r="B57" s="173" t="s">
        <v>2115</v>
      </c>
      <c r="C57" s="174" t="s">
        <v>1124</v>
      </c>
      <c r="D57" s="166"/>
      <c r="E57" s="167" t="s">
        <v>326</v>
      </c>
      <c r="F57" s="175">
        <v>2.9731114734374997</v>
      </c>
      <c r="G57" s="169">
        <v>1.843403441318086</v>
      </c>
      <c r="J57" s="12"/>
      <c r="K57" s="12"/>
    </row>
    <row r="58" spans="1:11" ht="14.25">
      <c r="A58" s="9" t="s">
        <v>1105</v>
      </c>
      <c r="B58" s="165" t="s">
        <v>2116</v>
      </c>
      <c r="C58" s="126" t="s">
        <v>1125</v>
      </c>
      <c r="D58" s="166"/>
      <c r="E58" s="167" t="s">
        <v>326</v>
      </c>
      <c r="F58" s="168">
        <v>3.1563050330357143</v>
      </c>
      <c r="G58" s="169">
        <v>1.956988028107969</v>
      </c>
      <c r="J58" s="12"/>
      <c r="K58" s="12"/>
    </row>
    <row r="59" spans="1:11" ht="14.25">
      <c r="A59" s="9" t="s">
        <v>1105</v>
      </c>
      <c r="B59" s="165" t="s">
        <v>2117</v>
      </c>
      <c r="C59" s="126" t="s">
        <v>1126</v>
      </c>
      <c r="D59" s="166"/>
      <c r="E59" s="167" t="s">
        <v>326</v>
      </c>
      <c r="F59" s="168">
        <v>3.339498592633928</v>
      </c>
      <c r="G59" s="169">
        <v>2.0705726148978516</v>
      </c>
      <c r="J59" s="12"/>
      <c r="K59" s="12"/>
    </row>
    <row r="60" spans="1:11" ht="14.25">
      <c r="A60" s="9" t="s">
        <v>1105</v>
      </c>
      <c r="B60" s="165" t="s">
        <v>2118</v>
      </c>
      <c r="C60" s="126" t="s">
        <v>1127</v>
      </c>
      <c r="D60" s="166"/>
      <c r="E60" s="167" t="s">
        <v>326</v>
      </c>
      <c r="F60" s="168">
        <v>3.5837566720982137</v>
      </c>
      <c r="G60" s="169">
        <v>2.2220187306176951</v>
      </c>
      <c r="J60" s="12"/>
      <c r="K60" s="12"/>
    </row>
    <row r="61" spans="1:11" ht="14.25">
      <c r="A61" s="9" t="s">
        <v>1105</v>
      </c>
      <c r="B61" s="165" t="s">
        <v>2119</v>
      </c>
      <c r="C61" s="126" t="s">
        <v>1128</v>
      </c>
      <c r="D61" s="166"/>
      <c r="E61" s="167" t="s">
        <v>326</v>
      </c>
      <c r="F61" s="168">
        <v>4.133337350892857</v>
      </c>
      <c r="G61" s="169">
        <v>2.5213254507012657</v>
      </c>
      <c r="J61" s="12"/>
      <c r="K61" s="12"/>
    </row>
    <row r="62" spans="1:11" ht="14.25">
      <c r="A62" s="9" t="s">
        <v>1105</v>
      </c>
      <c r="B62" s="165" t="s">
        <v>2120</v>
      </c>
      <c r="C62" s="126" t="s">
        <v>1129</v>
      </c>
      <c r="D62" s="166"/>
      <c r="E62" s="167" t="s">
        <v>326</v>
      </c>
      <c r="F62" s="168">
        <v>4.6218535098214293</v>
      </c>
      <c r="G62" s="169">
        <v>2.8656647224270317</v>
      </c>
      <c r="J62" s="12"/>
      <c r="K62" s="12"/>
    </row>
    <row r="63" spans="1:11" ht="14.25">
      <c r="A63" s="9" t="s">
        <v>1105</v>
      </c>
      <c r="B63" s="165" t="s">
        <v>2121</v>
      </c>
      <c r="C63" s="126" t="s">
        <v>1130</v>
      </c>
      <c r="D63" s="166"/>
      <c r="E63" s="167" t="s">
        <v>326</v>
      </c>
      <c r="F63" s="168">
        <v>5.5378213078125</v>
      </c>
      <c r="G63" s="169">
        <v>3.4335876563764458</v>
      </c>
      <c r="J63" s="12"/>
      <c r="K63" s="12"/>
    </row>
    <row r="64" spans="1:11" ht="14.25">
      <c r="A64" s="9" t="s">
        <v>1105</v>
      </c>
      <c r="B64" s="165" t="s">
        <v>2122</v>
      </c>
      <c r="C64" s="126" t="s">
        <v>1131</v>
      </c>
      <c r="D64" s="166"/>
      <c r="E64" s="167" t="s">
        <v>326</v>
      </c>
      <c r="F64" s="168">
        <v>7.1865633441964283</v>
      </c>
      <c r="G64" s="169">
        <v>4.4558489374853911</v>
      </c>
      <c r="J64" s="12"/>
      <c r="K64" s="12"/>
    </row>
    <row r="65" spans="1:11" ht="14.25">
      <c r="A65" s="9" t="s">
        <v>1105</v>
      </c>
      <c r="B65" s="165" t="s">
        <v>2123</v>
      </c>
      <c r="C65" s="126" t="s">
        <v>1132</v>
      </c>
      <c r="D65" s="166"/>
      <c r="E65" s="167" t="s">
        <v>326</v>
      </c>
      <c r="F65" s="168">
        <v>6</v>
      </c>
      <c r="G65" s="169">
        <v>3.6599850000000003</v>
      </c>
      <c r="J65" s="12"/>
      <c r="K65" s="12"/>
    </row>
    <row r="66" spans="1:11" ht="14.25">
      <c r="A66" s="9" t="s">
        <v>1105</v>
      </c>
      <c r="B66" s="165" t="s">
        <v>2124</v>
      </c>
      <c r="C66" s="126" t="s">
        <v>1133</v>
      </c>
      <c r="D66" s="166"/>
      <c r="E66" s="167" t="s">
        <v>326</v>
      </c>
      <c r="F66" s="168">
        <v>6.41</v>
      </c>
      <c r="G66" s="169">
        <v>3.910083975</v>
      </c>
      <c r="J66" s="12"/>
      <c r="K66" s="12"/>
    </row>
    <row r="67" spans="1:11" ht="14.25">
      <c r="A67" s="9" t="s">
        <v>1105</v>
      </c>
      <c r="B67" s="165" t="s">
        <v>2125</v>
      </c>
      <c r="C67" s="126" t="s">
        <v>1134</v>
      </c>
      <c r="D67" s="166"/>
      <c r="E67" s="167" t="s">
        <v>326</v>
      </c>
      <c r="F67" s="168">
        <v>7.31</v>
      </c>
      <c r="G67" s="169">
        <v>4.3128634499999992</v>
      </c>
      <c r="J67" s="12"/>
      <c r="K67" s="12"/>
    </row>
    <row r="68" spans="1:11" ht="14.25">
      <c r="A68" s="9" t="s">
        <v>1105</v>
      </c>
      <c r="B68" s="165" t="s">
        <v>2126</v>
      </c>
      <c r="C68" s="126" t="s">
        <v>1135</v>
      </c>
      <c r="D68" s="166"/>
      <c r="E68" s="167" t="s">
        <v>326</v>
      </c>
      <c r="F68" s="168">
        <v>8.3000000000000007</v>
      </c>
      <c r="G68" s="169">
        <v>5.0629792500000006</v>
      </c>
      <c r="J68" s="12"/>
      <c r="K68" s="12"/>
    </row>
    <row r="69" spans="1:11" ht="14.25">
      <c r="A69" s="9" t="s">
        <v>1105</v>
      </c>
      <c r="B69" s="165" t="s">
        <v>2127</v>
      </c>
      <c r="C69" s="126" t="s">
        <v>1136</v>
      </c>
      <c r="D69" s="166"/>
      <c r="E69" s="167" t="s">
        <v>326</v>
      </c>
      <c r="F69" s="168">
        <v>9.27</v>
      </c>
      <c r="G69" s="169">
        <v>5.74763175</v>
      </c>
      <c r="J69" s="12"/>
      <c r="K69" s="12"/>
    </row>
    <row r="70" spans="1:11" ht="15" thickBot="1">
      <c r="A70" s="10" t="s">
        <v>1105</v>
      </c>
      <c r="B70" s="182" t="s">
        <v>2128</v>
      </c>
      <c r="C70" s="183" t="s">
        <v>1137</v>
      </c>
      <c r="D70" s="184"/>
      <c r="E70" s="185" t="s">
        <v>326</v>
      </c>
      <c r="F70" s="186">
        <v>10.88</v>
      </c>
      <c r="G70" s="187">
        <v>6.7458720000000012</v>
      </c>
      <c r="J70" s="12"/>
      <c r="K70" s="12"/>
    </row>
    <row r="71" spans="1:11" ht="14.25">
      <c r="A71" s="8" t="s">
        <v>1138</v>
      </c>
      <c r="B71" s="173" t="s">
        <v>2129</v>
      </c>
      <c r="C71" s="174" t="s">
        <v>1139</v>
      </c>
      <c r="D71" s="161"/>
      <c r="E71" s="167" t="s">
        <v>326</v>
      </c>
      <c r="F71" s="175">
        <v>1.9350146357142859</v>
      </c>
      <c r="G71" s="169">
        <v>1.14164895999825</v>
      </c>
      <c r="H71" s="20"/>
      <c r="J71" s="12"/>
      <c r="K71" s="12"/>
    </row>
    <row r="72" spans="1:11" ht="14.25">
      <c r="A72" s="9" t="s">
        <v>1138</v>
      </c>
      <c r="B72" s="165" t="s">
        <v>2130</v>
      </c>
      <c r="C72" s="126" t="s">
        <v>1140</v>
      </c>
      <c r="D72" s="166"/>
      <c r="E72" s="167" t="s">
        <v>326</v>
      </c>
      <c r="F72" s="168">
        <v>2.1074321035714285</v>
      </c>
      <c r="G72" s="169">
        <v>1.2223527687135001</v>
      </c>
      <c r="H72" s="20"/>
      <c r="J72" s="12"/>
      <c r="K72" s="12"/>
    </row>
    <row r="73" spans="1:11" ht="14.25">
      <c r="A73" s="9" t="s">
        <v>1138</v>
      </c>
      <c r="B73" s="165" t="s">
        <v>2131</v>
      </c>
      <c r="C73" s="126" t="s">
        <v>1141</v>
      </c>
      <c r="D73" s="166"/>
      <c r="E73" s="167" t="s">
        <v>326</v>
      </c>
      <c r="F73" s="168">
        <v>2.279849571428572</v>
      </c>
      <c r="G73" s="169">
        <v>1.3223583484200006</v>
      </c>
      <c r="H73" s="20"/>
      <c r="J73" s="12"/>
      <c r="K73" s="12"/>
    </row>
    <row r="74" spans="1:11" ht="14.25">
      <c r="A74" s="9" t="s">
        <v>1138</v>
      </c>
      <c r="B74" s="165" t="s">
        <v>2132</v>
      </c>
      <c r="C74" s="126" t="s">
        <v>1142</v>
      </c>
      <c r="D74" s="166"/>
      <c r="E74" s="167" t="s">
        <v>326</v>
      </c>
      <c r="F74" s="168">
        <v>2.4522670392857142</v>
      </c>
      <c r="G74" s="169">
        <v>1.4223639281265001</v>
      </c>
      <c r="H74" s="20"/>
      <c r="J74" s="12"/>
      <c r="K74" s="12"/>
    </row>
    <row r="75" spans="1:11" ht="14.25">
      <c r="A75" s="9" t="s">
        <v>1138</v>
      </c>
      <c r="B75" s="165" t="s">
        <v>2133</v>
      </c>
      <c r="C75" s="126" t="s">
        <v>1143</v>
      </c>
      <c r="D75" s="166"/>
      <c r="E75" s="167" t="s">
        <v>326</v>
      </c>
      <c r="F75" s="168">
        <v>2.6821569964285716</v>
      </c>
      <c r="G75" s="169">
        <v>1.5557047010685001</v>
      </c>
      <c r="H75" s="20"/>
      <c r="J75" s="12"/>
      <c r="K75" s="12"/>
    </row>
    <row r="76" spans="1:11" ht="14.25">
      <c r="A76" s="9" t="s">
        <v>1138</v>
      </c>
      <c r="B76" s="165" t="s">
        <v>2134</v>
      </c>
      <c r="C76" s="126" t="s">
        <v>1144</v>
      </c>
      <c r="D76" s="166"/>
      <c r="E76" s="167" t="s">
        <v>326</v>
      </c>
      <c r="F76" s="168">
        <v>3.0844644214285712</v>
      </c>
      <c r="G76" s="169">
        <v>1.7890510537169999</v>
      </c>
      <c r="H76" s="20"/>
      <c r="J76" s="12"/>
      <c r="K76" s="12"/>
    </row>
    <row r="77" spans="1:11" ht="14.25">
      <c r="A77" s="9" t="s">
        <v>1138</v>
      </c>
      <c r="B77" s="165" t="s">
        <v>2135</v>
      </c>
      <c r="C77" s="126" t="s">
        <v>1145</v>
      </c>
      <c r="D77" s="166"/>
      <c r="E77" s="167" t="s">
        <v>326</v>
      </c>
      <c r="F77" s="168">
        <v>3.4867718464285709</v>
      </c>
      <c r="G77" s="169">
        <v>2.0571779555336245</v>
      </c>
      <c r="H77" s="20"/>
      <c r="J77" s="12"/>
      <c r="K77" s="12"/>
    </row>
    <row r="78" spans="1:11" ht="14.25">
      <c r="A78" s="9" t="s">
        <v>1138</v>
      </c>
      <c r="B78" s="165" t="s">
        <v>2136</v>
      </c>
      <c r="C78" s="126" t="s">
        <v>1146</v>
      </c>
      <c r="D78" s="166"/>
      <c r="E78" s="167" t="s">
        <v>326</v>
      </c>
      <c r="F78" s="168">
        <v>4.4003595000000004</v>
      </c>
      <c r="G78" s="169">
        <v>2.6403147080887504</v>
      </c>
      <c r="H78" s="20"/>
      <c r="J78" s="12"/>
      <c r="K78" s="12"/>
    </row>
    <row r="79" spans="1:11" ht="14.25">
      <c r="A79" s="9" t="s">
        <v>1138</v>
      </c>
      <c r="B79" s="165" t="s">
        <v>2137</v>
      </c>
      <c r="C79" s="126" t="s">
        <v>1147</v>
      </c>
      <c r="D79" s="166"/>
      <c r="E79" s="167" t="s">
        <v>326</v>
      </c>
      <c r="F79" s="168">
        <v>4.7175420000000017</v>
      </c>
      <c r="G79" s="169">
        <v>2.783326192290001</v>
      </c>
      <c r="H79" s="20"/>
      <c r="J79" s="12"/>
      <c r="K79" s="12"/>
    </row>
    <row r="80" spans="1:11" ht="14.25">
      <c r="A80" s="9" t="s">
        <v>1138</v>
      </c>
      <c r="B80" s="165" t="s">
        <v>2138</v>
      </c>
      <c r="C80" s="126" t="s">
        <v>1148</v>
      </c>
      <c r="D80" s="166"/>
      <c r="E80" s="167" t="s">
        <v>326</v>
      </c>
      <c r="F80" s="168">
        <v>6.028563000000001</v>
      </c>
      <c r="G80" s="169">
        <v>3.6172734426675008</v>
      </c>
      <c r="H80" s="20"/>
      <c r="J80" s="12"/>
      <c r="K80" s="12"/>
    </row>
    <row r="81" spans="1:11" ht="14.25">
      <c r="A81" s="9" t="s">
        <v>1138</v>
      </c>
      <c r="B81" s="165" t="s">
        <v>2139</v>
      </c>
      <c r="C81" s="126" t="s">
        <v>1149</v>
      </c>
      <c r="D81" s="166"/>
      <c r="E81" s="167" t="s">
        <v>326</v>
      </c>
      <c r="F81" s="168">
        <v>5.86</v>
      </c>
      <c r="G81" s="169">
        <v>3.57458535</v>
      </c>
      <c r="H81" s="20"/>
      <c r="J81" s="12"/>
      <c r="K81" s="12"/>
    </row>
    <row r="82" spans="1:11" ht="14.25">
      <c r="A82" s="9" t="s">
        <v>1138</v>
      </c>
      <c r="B82" s="165" t="s">
        <v>2140</v>
      </c>
      <c r="C82" s="126" t="s">
        <v>1150</v>
      </c>
      <c r="D82" s="166"/>
      <c r="E82" s="167" t="s">
        <v>326</v>
      </c>
      <c r="F82" s="168">
        <v>6.69</v>
      </c>
      <c r="G82" s="169">
        <v>4.1479672500000007</v>
      </c>
      <c r="H82" s="20"/>
      <c r="J82" s="12"/>
      <c r="K82" s="12"/>
    </row>
    <row r="83" spans="1:11" ht="14.25">
      <c r="A83" s="9" t="s">
        <v>1138</v>
      </c>
      <c r="B83" s="165" t="s">
        <v>2141</v>
      </c>
      <c r="C83" s="126" t="s">
        <v>1151</v>
      </c>
      <c r="D83" s="166"/>
      <c r="E83" s="167" t="s">
        <v>326</v>
      </c>
      <c r="F83" s="168">
        <v>7.46</v>
      </c>
      <c r="G83" s="169">
        <v>4.6253865000000003</v>
      </c>
      <c r="H83" s="20"/>
      <c r="J83" s="12"/>
      <c r="K83" s="12"/>
    </row>
    <row r="84" spans="1:11" ht="14.25">
      <c r="A84" s="21" t="s">
        <v>1138</v>
      </c>
      <c r="B84" s="176" t="s">
        <v>2142</v>
      </c>
      <c r="C84" s="177" t="s">
        <v>1152</v>
      </c>
      <c r="D84" s="178"/>
      <c r="E84" s="179" t="s">
        <v>326</v>
      </c>
      <c r="F84" s="180">
        <v>8.3000000000000007</v>
      </c>
      <c r="G84" s="181">
        <v>5.1462075000000009</v>
      </c>
      <c r="H84" s="20"/>
      <c r="J84" s="12"/>
      <c r="K84" s="12"/>
    </row>
    <row r="85" spans="1:11" ht="14.25">
      <c r="A85" s="8" t="s">
        <v>1138</v>
      </c>
      <c r="B85" s="173" t="s">
        <v>2143</v>
      </c>
      <c r="C85" s="174" t="s">
        <v>1153</v>
      </c>
      <c r="D85" s="188"/>
      <c r="E85" s="167" t="s">
        <v>326</v>
      </c>
      <c r="F85" s="175">
        <v>3.110484</v>
      </c>
      <c r="G85" s="169">
        <v>1.8973874637900001</v>
      </c>
      <c r="H85" s="20"/>
      <c r="J85" s="12"/>
      <c r="K85" s="12"/>
    </row>
    <row r="86" spans="1:11" ht="14.25">
      <c r="A86" s="9" t="s">
        <v>1138</v>
      </c>
      <c r="B86" s="165" t="s">
        <v>2144</v>
      </c>
      <c r="C86" s="126" t="s">
        <v>1154</v>
      </c>
      <c r="D86" s="166"/>
      <c r="E86" s="167" t="s">
        <v>326</v>
      </c>
      <c r="F86" s="168">
        <v>3.1994094000000004</v>
      </c>
      <c r="G86" s="169">
        <v>1.9197176267115004</v>
      </c>
      <c r="H86" s="20"/>
      <c r="J86" s="12"/>
      <c r="K86" s="12"/>
    </row>
    <row r="87" spans="1:11" ht="14.25">
      <c r="A87" s="9" t="s">
        <v>1138</v>
      </c>
      <c r="B87" s="165" t="s">
        <v>2145</v>
      </c>
      <c r="C87" s="126" t="s">
        <v>1155</v>
      </c>
      <c r="D87" s="166"/>
      <c r="E87" s="167" t="s">
        <v>326</v>
      </c>
      <c r="F87" s="168">
        <v>3.4867718464285709</v>
      </c>
      <c r="G87" s="169">
        <v>2.0571779555336245</v>
      </c>
      <c r="H87" s="20"/>
      <c r="J87" s="12"/>
      <c r="K87" s="12"/>
    </row>
    <row r="88" spans="1:11" ht="14.25">
      <c r="A88" s="9" t="s">
        <v>1138</v>
      </c>
      <c r="B88" s="165" t="s">
        <v>2146</v>
      </c>
      <c r="C88" s="126" t="s">
        <v>1156</v>
      </c>
      <c r="D88" s="166"/>
      <c r="E88" s="167" t="s">
        <v>326</v>
      </c>
      <c r="F88" s="168">
        <v>3.8316067821428574</v>
      </c>
      <c r="G88" s="169">
        <v>2.2990502804383128</v>
      </c>
      <c r="H88" s="20"/>
      <c r="J88" s="12"/>
      <c r="K88" s="12"/>
    </row>
    <row r="89" spans="1:11" ht="14.25">
      <c r="A89" s="9" t="s">
        <v>1138</v>
      </c>
      <c r="B89" s="165" t="s">
        <v>2147</v>
      </c>
      <c r="C89" s="126" t="s">
        <v>1157</v>
      </c>
      <c r="D89" s="166"/>
      <c r="E89" s="167" t="s">
        <v>326</v>
      </c>
      <c r="F89" s="168">
        <v>4.1189692285714301</v>
      </c>
      <c r="G89" s="169">
        <v>2.4301712500110009</v>
      </c>
      <c r="H89" s="20"/>
      <c r="J89" s="12"/>
      <c r="K89" s="12"/>
    </row>
    <row r="90" spans="1:11" ht="14.25">
      <c r="A90" s="25" t="s">
        <v>1138</v>
      </c>
      <c r="B90" s="170" t="s">
        <v>2148</v>
      </c>
      <c r="C90" s="254" t="s">
        <v>1158</v>
      </c>
      <c r="D90" s="166"/>
      <c r="E90" s="255" t="s">
        <v>326</v>
      </c>
      <c r="F90" s="256">
        <v>4.7511666107142876</v>
      </c>
      <c r="G90" s="257">
        <v>2.8981997546191884</v>
      </c>
      <c r="H90" s="20"/>
      <c r="J90" s="12"/>
      <c r="K90" s="12"/>
    </row>
    <row r="91" spans="1:11" ht="15">
      <c r="A91" s="887" t="s">
        <v>2507</v>
      </c>
      <c r="B91" s="888"/>
      <c r="C91" s="888"/>
      <c r="D91" s="888"/>
      <c r="E91" s="888"/>
      <c r="F91" s="888"/>
      <c r="G91" s="889"/>
    </row>
    <row r="92" spans="1:11" ht="15">
      <c r="A92" s="890" t="s">
        <v>2511</v>
      </c>
      <c r="B92" s="891"/>
      <c r="C92" s="891"/>
      <c r="D92" s="891"/>
      <c r="E92" s="891"/>
      <c r="F92" s="891"/>
      <c r="G92" s="892"/>
    </row>
    <row r="93" spans="1:11" ht="15">
      <c r="A93" s="893" t="s">
        <v>2512</v>
      </c>
      <c r="B93" s="894"/>
      <c r="C93" s="894"/>
      <c r="D93" s="894"/>
      <c r="E93" s="894"/>
      <c r="F93" s="894"/>
      <c r="G93" s="895"/>
    </row>
    <row r="94" spans="1:11" ht="14.25">
      <c r="B94" s="100"/>
      <c r="C94" s="100"/>
      <c r="D94" s="100"/>
      <c r="E94" s="100"/>
      <c r="F94" s="189"/>
    </row>
    <row r="95" spans="1:11" ht="14.25">
      <c r="B95" s="100"/>
      <c r="C95" s="100"/>
      <c r="D95" s="100"/>
      <c r="E95" s="100"/>
      <c r="F95" s="189"/>
    </row>
  </sheetData>
  <mergeCells count="4">
    <mergeCell ref="B1:G1"/>
    <mergeCell ref="A91:G91"/>
    <mergeCell ref="A92:G92"/>
    <mergeCell ref="A93:G93"/>
  </mergeCells>
  <pageMargins left="0.19685039370078741" right="0.19685039370078741" top="0.39370078740157483" bottom="0.19685039370078741" header="0.19685039370078741" footer="0.19685039370078741"/>
  <pageSetup paperSize="9" scale="6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F158"/>
  <sheetViews>
    <sheetView zoomScale="90" zoomScaleNormal="90" workbookViewId="0">
      <pane ySplit="2" topLeftCell="A3" activePane="bottomLeft" state="frozen"/>
      <selection activeCell="B1" sqref="B1:H220"/>
      <selection pane="bottomLeft" sqref="A1:F1"/>
    </sheetView>
  </sheetViews>
  <sheetFormatPr defaultRowHeight="12"/>
  <cols>
    <col min="1" max="1" width="83" style="4" customWidth="1"/>
    <col min="2" max="2" width="10.7109375" style="4" customWidth="1"/>
    <col min="3" max="3" width="21.85546875" style="2" customWidth="1"/>
    <col min="4" max="4" width="9" style="3" customWidth="1"/>
    <col min="5" max="5" width="14.85546875" style="2" customWidth="1"/>
    <col min="6" max="6" width="14.5703125" style="2" customWidth="1"/>
    <col min="7" max="16384" width="9.140625" style="2"/>
  </cols>
  <sheetData>
    <row r="1" spans="1:6" ht="77.25" customHeight="1" thickBot="1">
      <c r="A1" s="1045" t="s">
        <v>2506</v>
      </c>
      <c r="B1" s="1045"/>
      <c r="C1" s="1045"/>
      <c r="D1" s="1045"/>
      <c r="E1" s="1045"/>
      <c r="F1" s="1045"/>
    </row>
    <row r="2" spans="1:6" ht="31.5" thickTop="1" thickBot="1">
      <c r="A2" s="157" t="s">
        <v>193</v>
      </c>
      <c r="B2" s="142" t="s">
        <v>194</v>
      </c>
      <c r="C2" s="190" t="s">
        <v>1177</v>
      </c>
      <c r="D2" s="142" t="s">
        <v>2206</v>
      </c>
      <c r="E2" s="82" t="s">
        <v>2504</v>
      </c>
      <c r="F2" s="82" t="s">
        <v>2505</v>
      </c>
    </row>
    <row r="3" spans="1:6" ht="39" customHeight="1">
      <c r="A3" s="191" t="s">
        <v>2417</v>
      </c>
      <c r="B3" s="192" t="s">
        <v>2339</v>
      </c>
      <c r="C3" s="193"/>
      <c r="D3" s="194" t="s">
        <v>1175</v>
      </c>
      <c r="E3" s="195">
        <v>2.8574999999999999</v>
      </c>
      <c r="F3" s="196">
        <f>E3*0.6</f>
        <v>1.7144999999999999</v>
      </c>
    </row>
    <row r="4" spans="1:6" ht="22.5" customHeight="1">
      <c r="A4" s="197" t="s">
        <v>2245</v>
      </c>
      <c r="B4" s="198" t="s">
        <v>2426</v>
      </c>
      <c r="C4" s="199"/>
      <c r="D4" s="200" t="s">
        <v>1175</v>
      </c>
      <c r="E4" s="201">
        <v>21.402674999999999</v>
      </c>
      <c r="F4" s="38">
        <f t="shared" ref="F4:F67" si="0">E4*0.6</f>
        <v>12.841604999999999</v>
      </c>
    </row>
    <row r="5" spans="1:6" ht="22.5" customHeight="1">
      <c r="A5" s="197" t="s">
        <v>2244</v>
      </c>
      <c r="B5" s="198" t="s">
        <v>2427</v>
      </c>
      <c r="C5" s="199"/>
      <c r="D5" s="200" t="s">
        <v>1175</v>
      </c>
      <c r="E5" s="201">
        <v>21.402674999999999</v>
      </c>
      <c r="F5" s="38">
        <f t="shared" si="0"/>
        <v>12.841604999999999</v>
      </c>
    </row>
    <row r="6" spans="1:6" ht="20.25" customHeight="1">
      <c r="A6" s="197" t="s">
        <v>2429</v>
      </c>
      <c r="B6" s="198" t="s">
        <v>2428</v>
      </c>
      <c r="C6" s="202"/>
      <c r="D6" s="200" t="s">
        <v>1175</v>
      </c>
      <c r="E6" s="201">
        <v>21.402674999999999</v>
      </c>
      <c r="F6" s="38">
        <f t="shared" si="0"/>
        <v>12.841604999999999</v>
      </c>
    </row>
    <row r="7" spans="1:6" ht="22.5" customHeight="1">
      <c r="A7" s="197" t="s">
        <v>2430</v>
      </c>
      <c r="B7" s="203" t="s">
        <v>197</v>
      </c>
      <c r="C7" s="1048"/>
      <c r="D7" s="200" t="s">
        <v>1175</v>
      </c>
      <c r="E7" s="204">
        <v>1.28</v>
      </c>
      <c r="F7" s="38">
        <f t="shared" si="0"/>
        <v>0.76800000000000002</v>
      </c>
    </row>
    <row r="8" spans="1:6" ht="22.5" customHeight="1">
      <c r="A8" s="205" t="s">
        <v>2431</v>
      </c>
      <c r="B8" s="203" t="s">
        <v>198</v>
      </c>
      <c r="C8" s="1047"/>
      <c r="D8" s="206" t="s">
        <v>1175</v>
      </c>
      <c r="E8" s="204">
        <v>2.8603575000000001</v>
      </c>
      <c r="F8" s="38">
        <f t="shared" si="0"/>
        <v>1.7162145</v>
      </c>
    </row>
    <row r="9" spans="1:6" ht="14.25">
      <c r="A9" s="207" t="s">
        <v>2432</v>
      </c>
      <c r="B9" s="208" t="s">
        <v>199</v>
      </c>
      <c r="C9" s="1046"/>
      <c r="D9" s="206" t="s">
        <v>1175</v>
      </c>
      <c r="E9" s="204">
        <v>0.34004250000000003</v>
      </c>
      <c r="F9" s="38">
        <f t="shared" si="0"/>
        <v>0.2040255</v>
      </c>
    </row>
    <row r="10" spans="1:6" ht="14.25">
      <c r="A10" s="207" t="s">
        <v>2433</v>
      </c>
      <c r="B10" s="208" t="s">
        <v>200</v>
      </c>
      <c r="C10" s="1046"/>
      <c r="D10" s="206" t="s">
        <v>1175</v>
      </c>
      <c r="E10" s="204">
        <v>0.32004000000000005</v>
      </c>
      <c r="F10" s="38">
        <f t="shared" si="0"/>
        <v>0.19202400000000003</v>
      </c>
    </row>
    <row r="11" spans="1:6" ht="14.25">
      <c r="A11" s="207" t="s">
        <v>2434</v>
      </c>
      <c r="B11" s="208" t="s">
        <v>201</v>
      </c>
      <c r="C11" s="1046"/>
      <c r="D11" s="206" t="s">
        <v>1175</v>
      </c>
      <c r="E11" s="204">
        <v>0.360045</v>
      </c>
      <c r="F11" s="38">
        <f t="shared" si="0"/>
        <v>0.216027</v>
      </c>
    </row>
    <row r="12" spans="1:6" ht="14.25">
      <c r="A12" s="207" t="s">
        <v>2435</v>
      </c>
      <c r="B12" s="208" t="s">
        <v>2399</v>
      </c>
      <c r="C12" s="1046"/>
      <c r="D12" s="206" t="s">
        <v>1175</v>
      </c>
      <c r="E12" s="204">
        <v>0.68008500000000005</v>
      </c>
      <c r="F12" s="38">
        <f t="shared" si="0"/>
        <v>0.408051</v>
      </c>
    </row>
    <row r="13" spans="1:6" ht="14.25">
      <c r="A13" s="207" t="s">
        <v>2436</v>
      </c>
      <c r="B13" s="208" t="s">
        <v>202</v>
      </c>
      <c r="C13" s="1046"/>
      <c r="D13" s="206" t="s">
        <v>1175</v>
      </c>
      <c r="E13" s="204">
        <v>0.76009500000000008</v>
      </c>
      <c r="F13" s="38">
        <f t="shared" si="0"/>
        <v>0.45605700000000005</v>
      </c>
    </row>
    <row r="14" spans="1:6" ht="16.5" customHeight="1">
      <c r="A14" s="207" t="s">
        <v>2154</v>
      </c>
      <c r="B14" s="208" t="s">
        <v>203</v>
      </c>
      <c r="C14" s="1046"/>
      <c r="D14" s="206" t="s">
        <v>1175</v>
      </c>
      <c r="E14" s="204">
        <v>3.048</v>
      </c>
      <c r="F14" s="38">
        <f t="shared" si="0"/>
        <v>1.8288</v>
      </c>
    </row>
    <row r="15" spans="1:6" ht="16.5" customHeight="1">
      <c r="A15" s="207" t="s">
        <v>2155</v>
      </c>
      <c r="B15" s="208" t="s">
        <v>204</v>
      </c>
      <c r="C15" s="1046"/>
      <c r="D15" s="206" t="s">
        <v>1175</v>
      </c>
      <c r="E15" s="204">
        <v>3.1241999999999996</v>
      </c>
      <c r="F15" s="38">
        <f t="shared" si="0"/>
        <v>1.8745199999999997</v>
      </c>
    </row>
    <row r="16" spans="1:6" ht="16.5" customHeight="1">
      <c r="A16" s="207" t="s">
        <v>2156</v>
      </c>
      <c r="B16" s="208" t="s">
        <v>205</v>
      </c>
      <c r="C16" s="1046"/>
      <c r="D16" s="206" t="s">
        <v>1175</v>
      </c>
      <c r="E16" s="204">
        <v>3.1241999999999996</v>
      </c>
      <c r="F16" s="38">
        <f t="shared" si="0"/>
        <v>1.8745199999999997</v>
      </c>
    </row>
    <row r="17" spans="1:6" ht="29.25" customHeight="1">
      <c r="A17" s="207" t="s">
        <v>2157</v>
      </c>
      <c r="B17" s="208" t="s">
        <v>206</v>
      </c>
      <c r="C17" s="209"/>
      <c r="D17" s="206" t="s">
        <v>1175</v>
      </c>
      <c r="E17" s="204">
        <v>6.4579500000000003</v>
      </c>
      <c r="F17" s="38">
        <f t="shared" si="0"/>
        <v>3.8747699999999998</v>
      </c>
    </row>
    <row r="18" spans="1:6" ht="19.5" customHeight="1">
      <c r="A18" s="207" t="s">
        <v>2158</v>
      </c>
      <c r="B18" s="208" t="s">
        <v>207</v>
      </c>
      <c r="C18" s="1046"/>
      <c r="D18" s="206" t="s">
        <v>1175</v>
      </c>
      <c r="E18" s="204">
        <v>0.70008749999999997</v>
      </c>
      <c r="F18" s="38">
        <f t="shared" si="0"/>
        <v>0.4200525</v>
      </c>
    </row>
    <row r="19" spans="1:6" ht="19.5" customHeight="1">
      <c r="A19" s="207" t="s">
        <v>2159</v>
      </c>
      <c r="B19" s="208" t="s">
        <v>208</v>
      </c>
      <c r="C19" s="1046"/>
      <c r="D19" s="206" t="s">
        <v>1175</v>
      </c>
      <c r="E19" s="204">
        <v>2.4003000000000001</v>
      </c>
      <c r="F19" s="38">
        <f t="shared" si="0"/>
        <v>1.44018</v>
      </c>
    </row>
    <row r="20" spans="1:6" ht="15" customHeight="1">
      <c r="A20" s="205" t="s">
        <v>2437</v>
      </c>
      <c r="B20" s="203" t="s">
        <v>209</v>
      </c>
      <c r="C20" s="1047"/>
      <c r="D20" s="206" t="s">
        <v>1175</v>
      </c>
      <c r="E20" s="204">
        <v>1.8602325000000004</v>
      </c>
      <c r="F20" s="38">
        <f t="shared" si="0"/>
        <v>1.1161395000000003</v>
      </c>
    </row>
    <row r="21" spans="1:6" ht="15" customHeight="1">
      <c r="A21" s="205" t="s">
        <v>2438</v>
      </c>
      <c r="B21" s="203" t="s">
        <v>210</v>
      </c>
      <c r="C21" s="1047"/>
      <c r="D21" s="206" t="s">
        <v>1175</v>
      </c>
      <c r="E21" s="204">
        <v>1.8602325000000004</v>
      </c>
      <c r="F21" s="38">
        <f t="shared" si="0"/>
        <v>1.1161395000000003</v>
      </c>
    </row>
    <row r="22" spans="1:6" ht="15" customHeight="1">
      <c r="A22" s="205" t="s">
        <v>2439</v>
      </c>
      <c r="B22" s="203" t="s">
        <v>211</v>
      </c>
      <c r="C22" s="1047"/>
      <c r="D22" s="206" t="s">
        <v>1175</v>
      </c>
      <c r="E22" s="204">
        <v>1.68021</v>
      </c>
      <c r="F22" s="38">
        <f t="shared" si="0"/>
        <v>1.0081259999999999</v>
      </c>
    </row>
    <row r="23" spans="1:6" ht="15" customHeight="1">
      <c r="A23" s="205" t="s">
        <v>2440</v>
      </c>
      <c r="B23" s="203" t="s">
        <v>212</v>
      </c>
      <c r="C23" s="1047"/>
      <c r="D23" s="206" t="s">
        <v>1175</v>
      </c>
      <c r="E23" s="204">
        <v>1.720215</v>
      </c>
      <c r="F23" s="38">
        <f t="shared" si="0"/>
        <v>1.0321290000000001</v>
      </c>
    </row>
    <row r="24" spans="1:6" ht="15" customHeight="1">
      <c r="A24" s="205" t="s">
        <v>2441</v>
      </c>
      <c r="B24" s="203" t="s">
        <v>213</v>
      </c>
      <c r="C24" s="1047"/>
      <c r="D24" s="206" t="s">
        <v>1175</v>
      </c>
      <c r="E24" s="204">
        <v>2.0002500000000003</v>
      </c>
      <c r="F24" s="38">
        <f t="shared" si="0"/>
        <v>1.2001500000000001</v>
      </c>
    </row>
    <row r="25" spans="1:6" ht="15" customHeight="1">
      <c r="A25" s="205" t="s">
        <v>2442</v>
      </c>
      <c r="B25" s="203" t="s">
        <v>214</v>
      </c>
      <c r="C25" s="1047"/>
      <c r="D25" s="206" t="s">
        <v>1175</v>
      </c>
      <c r="E25" s="204">
        <v>4.6005750000000001</v>
      </c>
      <c r="F25" s="38">
        <f t="shared" si="0"/>
        <v>2.760345</v>
      </c>
    </row>
    <row r="26" spans="1:6" ht="15" customHeight="1">
      <c r="A26" s="205" t="s">
        <v>2443</v>
      </c>
      <c r="B26" s="203" t="s">
        <v>215</v>
      </c>
      <c r="C26" s="1047"/>
      <c r="D26" s="206" t="s">
        <v>1175</v>
      </c>
      <c r="E26" s="204">
        <v>5.7007125000000007</v>
      </c>
      <c r="F26" s="38">
        <f t="shared" si="0"/>
        <v>3.4204275000000002</v>
      </c>
    </row>
    <row r="27" spans="1:6" ht="15" customHeight="1">
      <c r="A27" s="205" t="s">
        <v>2302</v>
      </c>
      <c r="B27" s="203" t="s">
        <v>216</v>
      </c>
      <c r="C27" s="1047"/>
      <c r="D27" s="206" t="s">
        <v>1175</v>
      </c>
      <c r="E27" s="204">
        <v>0.15240000000000001</v>
      </c>
      <c r="F27" s="38">
        <f t="shared" si="0"/>
        <v>9.1440000000000007E-2</v>
      </c>
    </row>
    <row r="28" spans="1:6" ht="15" customHeight="1">
      <c r="A28" s="205" t="s">
        <v>2303</v>
      </c>
      <c r="B28" s="203" t="s">
        <v>217</v>
      </c>
      <c r="C28" s="1047"/>
      <c r="D28" s="206" t="s">
        <v>1175</v>
      </c>
      <c r="E28" s="204">
        <v>0.1905</v>
      </c>
      <c r="F28" s="38">
        <f t="shared" si="0"/>
        <v>0.1143</v>
      </c>
    </row>
    <row r="29" spans="1:6" ht="15" customHeight="1">
      <c r="A29" s="205" t="s">
        <v>2304</v>
      </c>
      <c r="B29" s="203" t="s">
        <v>218</v>
      </c>
      <c r="C29" s="1047"/>
      <c r="D29" s="206" t="s">
        <v>1175</v>
      </c>
      <c r="E29" s="204">
        <v>0.44005500000000003</v>
      </c>
      <c r="F29" s="38">
        <f t="shared" si="0"/>
        <v>0.26403300000000002</v>
      </c>
    </row>
    <row r="30" spans="1:6" ht="15" customHeight="1">
      <c r="A30" s="205" t="s">
        <v>2305</v>
      </c>
      <c r="B30" s="203" t="s">
        <v>219</v>
      </c>
      <c r="C30" s="1047"/>
      <c r="D30" s="206" t="s">
        <v>1175</v>
      </c>
      <c r="E30" s="204">
        <v>0.44005500000000003</v>
      </c>
      <c r="F30" s="38">
        <f t="shared" si="0"/>
        <v>0.26403300000000002</v>
      </c>
    </row>
    <row r="31" spans="1:6" ht="15" customHeight="1">
      <c r="A31" s="205" t="s">
        <v>2306</v>
      </c>
      <c r="B31" s="203" t="s">
        <v>220</v>
      </c>
      <c r="C31" s="1047"/>
      <c r="D31" s="206" t="s">
        <v>1175</v>
      </c>
      <c r="E31" s="204">
        <v>0.4200525</v>
      </c>
      <c r="F31" s="38">
        <f t="shared" si="0"/>
        <v>0.25203149999999996</v>
      </c>
    </row>
    <row r="32" spans="1:6" ht="15" customHeight="1">
      <c r="A32" s="205" t="s">
        <v>2307</v>
      </c>
      <c r="B32" s="203" t="s">
        <v>221</v>
      </c>
      <c r="C32" s="1047"/>
      <c r="D32" s="206" t="s">
        <v>1175</v>
      </c>
      <c r="E32" s="204">
        <v>0.4200525</v>
      </c>
      <c r="F32" s="38">
        <f t="shared" si="0"/>
        <v>0.25203149999999996</v>
      </c>
    </row>
    <row r="33" spans="1:6" ht="15" customHeight="1">
      <c r="A33" s="205" t="s">
        <v>2308</v>
      </c>
      <c r="B33" s="203" t="s">
        <v>222</v>
      </c>
      <c r="C33" s="1047"/>
      <c r="D33" s="206" t="s">
        <v>1175</v>
      </c>
      <c r="E33" s="204">
        <v>0.28575</v>
      </c>
      <c r="F33" s="38">
        <f t="shared" si="0"/>
        <v>0.17144999999999999</v>
      </c>
    </row>
    <row r="34" spans="1:6" ht="15" customHeight="1">
      <c r="A34" s="205" t="s">
        <v>2309</v>
      </c>
      <c r="B34" s="203" t="s">
        <v>223</v>
      </c>
      <c r="C34" s="1047"/>
      <c r="D34" s="206" t="s">
        <v>1175</v>
      </c>
      <c r="E34" s="204">
        <v>0.40005000000000002</v>
      </c>
      <c r="F34" s="38">
        <f t="shared" si="0"/>
        <v>0.24002999999999999</v>
      </c>
    </row>
    <row r="35" spans="1:6" ht="15" customHeight="1">
      <c r="A35" s="205" t="s">
        <v>2310</v>
      </c>
      <c r="B35" s="203" t="s">
        <v>224</v>
      </c>
      <c r="C35" s="1047"/>
      <c r="D35" s="206" t="s">
        <v>1175</v>
      </c>
      <c r="E35" s="204">
        <v>0.34289999999999998</v>
      </c>
      <c r="F35" s="38">
        <f t="shared" si="0"/>
        <v>0.20573999999999998</v>
      </c>
    </row>
    <row r="36" spans="1:6" ht="15" customHeight="1">
      <c r="A36" s="205" t="s">
        <v>2390</v>
      </c>
      <c r="B36" s="203" t="s">
        <v>2400</v>
      </c>
      <c r="C36" s="1047"/>
      <c r="D36" s="206" t="s">
        <v>1175</v>
      </c>
      <c r="E36" s="204">
        <v>0.92011500000000013</v>
      </c>
      <c r="F36" s="38">
        <f t="shared" si="0"/>
        <v>0.55206900000000003</v>
      </c>
    </row>
    <row r="37" spans="1:6" ht="15" customHeight="1">
      <c r="A37" s="205" t="s">
        <v>2391</v>
      </c>
      <c r="B37" s="203" t="s">
        <v>2401</v>
      </c>
      <c r="C37" s="1047"/>
      <c r="D37" s="206" t="s">
        <v>1175</v>
      </c>
      <c r="E37" s="204">
        <v>0.92011500000000013</v>
      </c>
      <c r="F37" s="38">
        <f t="shared" si="0"/>
        <v>0.55206900000000003</v>
      </c>
    </row>
    <row r="38" spans="1:6" ht="15" customHeight="1">
      <c r="A38" s="205" t="s">
        <v>2392</v>
      </c>
      <c r="B38" s="203" t="s">
        <v>2402</v>
      </c>
      <c r="C38" s="1047"/>
      <c r="D38" s="206" t="s">
        <v>1175</v>
      </c>
      <c r="E38" s="204">
        <v>0.94011750000000005</v>
      </c>
      <c r="F38" s="38">
        <f t="shared" si="0"/>
        <v>0.56407050000000003</v>
      </c>
    </row>
    <row r="39" spans="1:6" ht="15" customHeight="1">
      <c r="A39" s="205" t="s">
        <v>2393</v>
      </c>
      <c r="B39" s="203" t="s">
        <v>2403</v>
      </c>
      <c r="C39" s="1047"/>
      <c r="D39" s="206" t="s">
        <v>1175</v>
      </c>
      <c r="E39" s="204">
        <v>0.94011750000000005</v>
      </c>
      <c r="F39" s="38">
        <f t="shared" si="0"/>
        <v>0.56407050000000003</v>
      </c>
    </row>
    <row r="40" spans="1:6" ht="15" customHeight="1">
      <c r="A40" s="205" t="s">
        <v>2311</v>
      </c>
      <c r="B40" s="203" t="s">
        <v>225</v>
      </c>
      <c r="C40" s="1047"/>
      <c r="D40" s="206" t="s">
        <v>1175</v>
      </c>
      <c r="E40" s="204">
        <v>0.94011750000000005</v>
      </c>
      <c r="F40" s="38">
        <f t="shared" si="0"/>
        <v>0.56407050000000003</v>
      </c>
    </row>
    <row r="41" spans="1:6" ht="15" customHeight="1">
      <c r="A41" s="205" t="s">
        <v>2312</v>
      </c>
      <c r="B41" s="203" t="s">
        <v>226</v>
      </c>
      <c r="C41" s="1047"/>
      <c r="D41" s="206" t="s">
        <v>1175</v>
      </c>
      <c r="E41" s="204">
        <v>0.94011750000000005</v>
      </c>
      <c r="F41" s="38">
        <f t="shared" si="0"/>
        <v>0.56407050000000003</v>
      </c>
    </row>
    <row r="42" spans="1:6" ht="15" customHeight="1">
      <c r="A42" s="205" t="s">
        <v>2313</v>
      </c>
      <c r="B42" s="203" t="s">
        <v>227</v>
      </c>
      <c r="C42" s="1047"/>
      <c r="D42" s="206" t="s">
        <v>1175</v>
      </c>
      <c r="E42" s="204">
        <v>0.94011750000000005</v>
      </c>
      <c r="F42" s="38">
        <f t="shared" si="0"/>
        <v>0.56407050000000003</v>
      </c>
    </row>
    <row r="43" spans="1:6" ht="15" customHeight="1">
      <c r="A43" s="205" t="s">
        <v>2314</v>
      </c>
      <c r="B43" s="203" t="s">
        <v>228</v>
      </c>
      <c r="C43" s="1047"/>
      <c r="D43" s="206" t="s">
        <v>1175</v>
      </c>
      <c r="E43" s="204">
        <v>1.0601325000000001</v>
      </c>
      <c r="F43" s="38">
        <f t="shared" si="0"/>
        <v>0.63607950000000002</v>
      </c>
    </row>
    <row r="44" spans="1:6" ht="15" customHeight="1">
      <c r="A44" s="205" t="s">
        <v>2315</v>
      </c>
      <c r="B44" s="203" t="s">
        <v>229</v>
      </c>
      <c r="C44" s="1047"/>
      <c r="D44" s="206" t="s">
        <v>1175</v>
      </c>
      <c r="E44" s="204">
        <v>1.160145</v>
      </c>
      <c r="F44" s="38">
        <f t="shared" si="0"/>
        <v>0.69608700000000001</v>
      </c>
    </row>
    <row r="45" spans="1:6" ht="15" customHeight="1">
      <c r="A45" s="205" t="s">
        <v>2444</v>
      </c>
      <c r="B45" s="203" t="s">
        <v>230</v>
      </c>
      <c r="C45" s="1047"/>
      <c r="D45" s="206" t="s">
        <v>1175</v>
      </c>
      <c r="E45" s="204">
        <v>3.6604575000000006</v>
      </c>
      <c r="F45" s="38">
        <f t="shared" si="0"/>
        <v>2.1962745000000004</v>
      </c>
    </row>
    <row r="46" spans="1:6" ht="15" customHeight="1">
      <c r="A46" s="205" t="s">
        <v>2445</v>
      </c>
      <c r="B46" s="203" t="s">
        <v>231</v>
      </c>
      <c r="C46" s="1047"/>
      <c r="D46" s="206" t="s">
        <v>1175</v>
      </c>
      <c r="E46" s="204">
        <v>7.2009000000000007</v>
      </c>
      <c r="F46" s="38">
        <f t="shared" si="0"/>
        <v>4.3205400000000003</v>
      </c>
    </row>
    <row r="47" spans="1:6" ht="15" customHeight="1">
      <c r="A47" s="205" t="s">
        <v>2446</v>
      </c>
      <c r="B47" s="203" t="s">
        <v>232</v>
      </c>
      <c r="C47" s="1047"/>
      <c r="D47" s="206" t="s">
        <v>1175</v>
      </c>
      <c r="E47" s="204">
        <v>9.9812475000000003</v>
      </c>
      <c r="F47" s="38">
        <f t="shared" si="0"/>
        <v>5.9887484999999998</v>
      </c>
    </row>
    <row r="48" spans="1:6" ht="15" customHeight="1">
      <c r="A48" s="205" t="s">
        <v>2447</v>
      </c>
      <c r="B48" s="203" t="s">
        <v>233</v>
      </c>
      <c r="C48" s="1047"/>
      <c r="D48" s="206" t="s">
        <v>1175</v>
      </c>
      <c r="E48" s="204">
        <v>5.9007375</v>
      </c>
      <c r="F48" s="38">
        <f t="shared" si="0"/>
        <v>3.5404424999999997</v>
      </c>
    </row>
    <row r="49" spans="1:6" ht="15" customHeight="1">
      <c r="A49" s="205" t="s">
        <v>2448</v>
      </c>
      <c r="B49" s="203" t="s">
        <v>234</v>
      </c>
      <c r="C49" s="1047"/>
      <c r="D49" s="206" t="s">
        <v>1175</v>
      </c>
      <c r="E49" s="204">
        <v>10.901362500000001</v>
      </c>
      <c r="F49" s="38">
        <f t="shared" si="0"/>
        <v>6.5408175000000002</v>
      </c>
    </row>
    <row r="50" spans="1:6" ht="15" customHeight="1">
      <c r="A50" s="205" t="s">
        <v>2449</v>
      </c>
      <c r="B50" s="203" t="s">
        <v>235</v>
      </c>
      <c r="C50" s="1047"/>
      <c r="D50" s="206" t="s">
        <v>1175</v>
      </c>
      <c r="E50" s="204">
        <v>16.402049999999999</v>
      </c>
      <c r="F50" s="38">
        <f t="shared" si="0"/>
        <v>9.8412299999999995</v>
      </c>
    </row>
    <row r="51" spans="1:6" ht="15" customHeight="1">
      <c r="A51" s="205" t="s">
        <v>2450</v>
      </c>
      <c r="B51" s="203" t="s">
        <v>236</v>
      </c>
      <c r="C51" s="1047"/>
      <c r="D51" s="206" t="s">
        <v>1175</v>
      </c>
      <c r="E51" s="204">
        <v>4.0005000000000006</v>
      </c>
      <c r="F51" s="38">
        <f t="shared" si="0"/>
        <v>2.4003000000000001</v>
      </c>
    </row>
    <row r="52" spans="1:6" ht="15" customHeight="1">
      <c r="A52" s="205" t="s">
        <v>2451</v>
      </c>
      <c r="B52" s="203" t="s">
        <v>237</v>
      </c>
      <c r="C52" s="1047"/>
      <c r="D52" s="206" t="s">
        <v>1175</v>
      </c>
      <c r="E52" s="204">
        <v>4.0005000000000006</v>
      </c>
      <c r="F52" s="38">
        <f t="shared" si="0"/>
        <v>2.4003000000000001</v>
      </c>
    </row>
    <row r="53" spans="1:6" ht="15" customHeight="1">
      <c r="A53" s="205" t="s">
        <v>2452</v>
      </c>
      <c r="B53" s="203" t="s">
        <v>238</v>
      </c>
      <c r="C53" s="1047"/>
      <c r="D53" s="206" t="s">
        <v>1175</v>
      </c>
      <c r="E53" s="204">
        <v>7.2809100000000013</v>
      </c>
      <c r="F53" s="38">
        <f t="shared" si="0"/>
        <v>4.3685460000000003</v>
      </c>
    </row>
    <row r="54" spans="1:6" ht="15" customHeight="1">
      <c r="A54" s="205" t="s">
        <v>2453</v>
      </c>
      <c r="B54" s="203" t="s">
        <v>239</v>
      </c>
      <c r="C54" s="1047"/>
      <c r="D54" s="206" t="s">
        <v>1175</v>
      </c>
      <c r="E54" s="204">
        <v>7.2809100000000013</v>
      </c>
      <c r="F54" s="38">
        <f t="shared" si="0"/>
        <v>4.3685460000000003</v>
      </c>
    </row>
    <row r="55" spans="1:6" ht="15" customHeight="1">
      <c r="A55" s="205" t="s">
        <v>2454</v>
      </c>
      <c r="B55" s="203" t="s">
        <v>240</v>
      </c>
      <c r="C55" s="1047"/>
      <c r="D55" s="206" t="s">
        <v>1175</v>
      </c>
      <c r="E55" s="204">
        <v>10.5413175</v>
      </c>
      <c r="F55" s="38">
        <f t="shared" si="0"/>
        <v>6.3247904999999998</v>
      </c>
    </row>
    <row r="56" spans="1:6" ht="15" customHeight="1">
      <c r="A56" s="205" t="s">
        <v>2455</v>
      </c>
      <c r="B56" s="203" t="s">
        <v>241</v>
      </c>
      <c r="C56" s="1047"/>
      <c r="D56" s="206" t="s">
        <v>1175</v>
      </c>
      <c r="E56" s="204">
        <v>8.8811100000000014</v>
      </c>
      <c r="F56" s="38">
        <f t="shared" si="0"/>
        <v>5.328666000000001</v>
      </c>
    </row>
    <row r="57" spans="1:6" ht="15" customHeight="1">
      <c r="A57" s="205" t="s">
        <v>2456</v>
      </c>
      <c r="B57" s="203" t="s">
        <v>242</v>
      </c>
      <c r="C57" s="1047"/>
      <c r="D57" s="206" t="s">
        <v>1175</v>
      </c>
      <c r="E57" s="204">
        <v>0.82010249999999996</v>
      </c>
      <c r="F57" s="38">
        <f t="shared" si="0"/>
        <v>0.49206149999999993</v>
      </c>
    </row>
    <row r="58" spans="1:6" ht="15" customHeight="1">
      <c r="A58" s="205" t="s">
        <v>2457</v>
      </c>
      <c r="B58" s="203" t="s">
        <v>243</v>
      </c>
      <c r="C58" s="1047"/>
      <c r="D58" s="206" t="s">
        <v>1175</v>
      </c>
      <c r="E58" s="204">
        <v>0.82010249999999996</v>
      </c>
      <c r="F58" s="38">
        <f t="shared" si="0"/>
        <v>0.49206149999999993</v>
      </c>
    </row>
    <row r="59" spans="1:6" ht="15" customHeight="1">
      <c r="A59" s="205" t="s">
        <v>2458</v>
      </c>
      <c r="B59" s="203" t="s">
        <v>244</v>
      </c>
      <c r="C59" s="1047"/>
      <c r="D59" s="206" t="s">
        <v>1175</v>
      </c>
      <c r="E59" s="204">
        <v>0.74009250000000004</v>
      </c>
      <c r="F59" s="38">
        <f t="shared" si="0"/>
        <v>0.44405549999999999</v>
      </c>
    </row>
    <row r="60" spans="1:6" ht="15" customHeight="1">
      <c r="A60" s="205" t="s">
        <v>2459</v>
      </c>
      <c r="B60" s="203" t="s">
        <v>245</v>
      </c>
      <c r="C60" s="1047"/>
      <c r="D60" s="206" t="s">
        <v>1175</v>
      </c>
      <c r="E60" s="204">
        <v>0.74009250000000004</v>
      </c>
      <c r="F60" s="38">
        <f t="shared" si="0"/>
        <v>0.44405549999999999</v>
      </c>
    </row>
    <row r="61" spans="1:6" ht="15" customHeight="1">
      <c r="A61" s="205" t="s">
        <v>2460</v>
      </c>
      <c r="B61" s="203" t="s">
        <v>246</v>
      </c>
      <c r="C61" s="1047"/>
      <c r="D61" s="206" t="s">
        <v>1175</v>
      </c>
      <c r="E61" s="204">
        <v>0.60007500000000003</v>
      </c>
      <c r="F61" s="38">
        <f t="shared" si="0"/>
        <v>0.360045</v>
      </c>
    </row>
    <row r="62" spans="1:6" ht="15" customHeight="1">
      <c r="A62" s="205" t="s">
        <v>2461</v>
      </c>
      <c r="B62" s="203" t="s">
        <v>247</v>
      </c>
      <c r="C62" s="1047"/>
      <c r="D62" s="206" t="s">
        <v>1175</v>
      </c>
      <c r="E62" s="204">
        <v>0.60007500000000003</v>
      </c>
      <c r="F62" s="38">
        <f t="shared" si="0"/>
        <v>0.360045</v>
      </c>
    </row>
    <row r="63" spans="1:6" ht="15" customHeight="1">
      <c r="A63" s="207" t="s">
        <v>2462</v>
      </c>
      <c r="B63" s="208" t="s">
        <v>248</v>
      </c>
      <c r="C63" s="1047"/>
      <c r="D63" s="206" t="s">
        <v>1175</v>
      </c>
      <c r="E63" s="204">
        <v>0.94011750000000005</v>
      </c>
      <c r="F63" s="38">
        <f t="shared" si="0"/>
        <v>0.56407050000000003</v>
      </c>
    </row>
    <row r="64" spans="1:6" ht="15" customHeight="1">
      <c r="A64" s="207" t="s">
        <v>2463</v>
      </c>
      <c r="B64" s="208" t="s">
        <v>249</v>
      </c>
      <c r="C64" s="1047"/>
      <c r="D64" s="206" t="s">
        <v>1175</v>
      </c>
      <c r="E64" s="204">
        <v>0.94011750000000005</v>
      </c>
      <c r="F64" s="38">
        <f t="shared" si="0"/>
        <v>0.56407050000000003</v>
      </c>
    </row>
    <row r="65" spans="1:6" ht="15" customHeight="1">
      <c r="A65" s="205" t="s">
        <v>2464</v>
      </c>
      <c r="B65" s="208" t="s">
        <v>2404</v>
      </c>
      <c r="C65" s="1047"/>
      <c r="D65" s="206" t="s">
        <v>1175</v>
      </c>
      <c r="E65" s="204">
        <v>1.2001500000000001</v>
      </c>
      <c r="F65" s="38">
        <f t="shared" si="0"/>
        <v>0.72009000000000001</v>
      </c>
    </row>
    <row r="66" spans="1:6" ht="15" customHeight="1">
      <c r="A66" s="205" t="s">
        <v>2465</v>
      </c>
      <c r="B66" s="208" t="s">
        <v>2405</v>
      </c>
      <c r="C66" s="1047"/>
      <c r="D66" s="206" t="s">
        <v>1175</v>
      </c>
      <c r="E66" s="204">
        <v>1.2001500000000001</v>
      </c>
      <c r="F66" s="38">
        <f t="shared" si="0"/>
        <v>0.72009000000000001</v>
      </c>
    </row>
    <row r="67" spans="1:6" ht="15" customHeight="1">
      <c r="A67" s="205" t="s">
        <v>2466</v>
      </c>
      <c r="B67" s="208" t="s">
        <v>2406</v>
      </c>
      <c r="C67" s="1047"/>
      <c r="D67" s="206" t="s">
        <v>1175</v>
      </c>
      <c r="E67" s="204">
        <v>1.3001625000000003</v>
      </c>
      <c r="F67" s="38">
        <f t="shared" si="0"/>
        <v>0.78009750000000022</v>
      </c>
    </row>
    <row r="68" spans="1:6" ht="15" customHeight="1">
      <c r="A68" s="205" t="s">
        <v>2467</v>
      </c>
      <c r="B68" s="208" t="s">
        <v>2407</v>
      </c>
      <c r="C68" s="1047"/>
      <c r="D68" s="206" t="s">
        <v>1175</v>
      </c>
      <c r="E68" s="204">
        <v>1.3001625000000003</v>
      </c>
      <c r="F68" s="38">
        <f t="shared" ref="F68:F131" si="1">E68*0.6</f>
        <v>0.78009750000000022</v>
      </c>
    </row>
    <row r="69" spans="1:6" ht="15" customHeight="1">
      <c r="A69" s="205" t="s">
        <v>2468</v>
      </c>
      <c r="B69" s="208" t="s">
        <v>2419</v>
      </c>
      <c r="C69" s="1047"/>
      <c r="D69" s="206" t="s">
        <v>1175</v>
      </c>
      <c r="E69" s="204">
        <v>1.7222152500000001</v>
      </c>
      <c r="F69" s="38">
        <f t="shared" si="1"/>
        <v>1.0333291499999999</v>
      </c>
    </row>
    <row r="70" spans="1:6" ht="15" customHeight="1">
      <c r="A70" s="205" t="s">
        <v>2316</v>
      </c>
      <c r="B70" s="203" t="s">
        <v>250</v>
      </c>
      <c r="C70" s="1047"/>
      <c r="D70" s="206" t="s">
        <v>1175</v>
      </c>
      <c r="E70" s="204">
        <v>1.3801724999999998</v>
      </c>
      <c r="F70" s="38">
        <f t="shared" si="1"/>
        <v>0.82810349999999988</v>
      </c>
    </row>
    <row r="71" spans="1:6" ht="15" customHeight="1">
      <c r="A71" s="205" t="s">
        <v>2318</v>
      </c>
      <c r="B71" s="203" t="s">
        <v>251</v>
      </c>
      <c r="C71" s="1047"/>
      <c r="D71" s="206" t="s">
        <v>1175</v>
      </c>
      <c r="E71" s="204">
        <v>1.3001625000000003</v>
      </c>
      <c r="F71" s="38">
        <f t="shared" si="1"/>
        <v>0.78009750000000022</v>
      </c>
    </row>
    <row r="72" spans="1:6" ht="15" customHeight="1">
      <c r="A72" s="205" t="s">
        <v>2317</v>
      </c>
      <c r="B72" s="203" t="s">
        <v>252</v>
      </c>
      <c r="C72" s="1047"/>
      <c r="D72" s="206" t="s">
        <v>1175</v>
      </c>
      <c r="E72" s="204">
        <v>1.9002375</v>
      </c>
      <c r="F72" s="38">
        <f t="shared" si="1"/>
        <v>1.1401425000000001</v>
      </c>
    </row>
    <row r="73" spans="1:6" ht="15" customHeight="1">
      <c r="A73" s="205" t="s">
        <v>2319</v>
      </c>
      <c r="B73" s="203" t="s">
        <v>253</v>
      </c>
      <c r="C73" s="1047"/>
      <c r="D73" s="206" t="s">
        <v>1175</v>
      </c>
      <c r="E73" s="204">
        <v>1.9002375</v>
      </c>
      <c r="F73" s="38">
        <f t="shared" si="1"/>
        <v>1.1401425000000001</v>
      </c>
    </row>
    <row r="74" spans="1:6" ht="15" customHeight="1">
      <c r="A74" s="207" t="s">
        <v>2285</v>
      </c>
      <c r="B74" s="208" t="s">
        <v>254</v>
      </c>
      <c r="C74" s="1046"/>
      <c r="D74" s="206" t="s">
        <v>1175</v>
      </c>
      <c r="E74" s="204">
        <v>0.60007500000000003</v>
      </c>
      <c r="F74" s="38">
        <f t="shared" si="1"/>
        <v>0.360045</v>
      </c>
    </row>
    <row r="75" spans="1:6" ht="15" customHeight="1">
      <c r="A75" s="205" t="s">
        <v>2286</v>
      </c>
      <c r="B75" s="203" t="s">
        <v>255</v>
      </c>
      <c r="C75" s="1046"/>
      <c r="D75" s="206" t="s">
        <v>1175</v>
      </c>
      <c r="E75" s="204">
        <v>0.64008000000000009</v>
      </c>
      <c r="F75" s="38">
        <f t="shared" si="1"/>
        <v>0.38404800000000006</v>
      </c>
    </row>
    <row r="76" spans="1:6" ht="15" customHeight="1">
      <c r="A76" s="205" t="s">
        <v>2287</v>
      </c>
      <c r="B76" s="203" t="s">
        <v>256</v>
      </c>
      <c r="C76" s="1046"/>
      <c r="D76" s="206" t="s">
        <v>1175</v>
      </c>
      <c r="E76" s="204">
        <v>0.70008749999999997</v>
      </c>
      <c r="F76" s="38">
        <f t="shared" si="1"/>
        <v>0.4200525</v>
      </c>
    </row>
    <row r="77" spans="1:6" ht="15" customHeight="1">
      <c r="A77" s="205" t="s">
        <v>2288</v>
      </c>
      <c r="B77" s="203" t="s">
        <v>257</v>
      </c>
      <c r="C77" s="1046"/>
      <c r="D77" s="206" t="s">
        <v>1175</v>
      </c>
      <c r="E77" s="204">
        <v>1.0601325000000001</v>
      </c>
      <c r="F77" s="38">
        <f t="shared" si="1"/>
        <v>0.63607950000000002</v>
      </c>
    </row>
    <row r="78" spans="1:6" ht="15" customHeight="1">
      <c r="A78" s="205" t="s">
        <v>2289</v>
      </c>
      <c r="B78" s="203" t="s">
        <v>258</v>
      </c>
      <c r="C78" s="1046"/>
      <c r="D78" s="206" t="s">
        <v>1175</v>
      </c>
      <c r="E78" s="204">
        <v>1.9802475000000002</v>
      </c>
      <c r="F78" s="38">
        <f t="shared" si="1"/>
        <v>1.1881485000000001</v>
      </c>
    </row>
    <row r="79" spans="1:6" ht="15" customHeight="1">
      <c r="A79" s="207" t="s">
        <v>2290</v>
      </c>
      <c r="B79" s="208" t="s">
        <v>259</v>
      </c>
      <c r="C79" s="1046"/>
      <c r="D79" s="206" t="s">
        <v>1175</v>
      </c>
      <c r="E79" s="204">
        <v>0.76009500000000008</v>
      </c>
      <c r="F79" s="38">
        <f t="shared" si="1"/>
        <v>0.45605700000000005</v>
      </c>
    </row>
    <row r="80" spans="1:6" ht="15" customHeight="1">
      <c r="A80" s="205" t="s">
        <v>2291</v>
      </c>
      <c r="B80" s="203" t="s">
        <v>260</v>
      </c>
      <c r="C80" s="1046"/>
      <c r="D80" s="206" t="s">
        <v>1175</v>
      </c>
      <c r="E80" s="204">
        <v>0.76009500000000008</v>
      </c>
      <c r="F80" s="38">
        <f t="shared" si="1"/>
        <v>0.45605700000000005</v>
      </c>
    </row>
    <row r="81" spans="1:6" ht="15" customHeight="1">
      <c r="A81" s="205" t="s">
        <v>2292</v>
      </c>
      <c r="B81" s="203" t="s">
        <v>261</v>
      </c>
      <c r="C81" s="1046"/>
      <c r="D81" s="206" t="s">
        <v>1175</v>
      </c>
      <c r="E81" s="204">
        <v>0.84010499999999999</v>
      </c>
      <c r="F81" s="38">
        <f t="shared" si="1"/>
        <v>0.50406299999999993</v>
      </c>
    </row>
    <row r="82" spans="1:6" ht="15" customHeight="1">
      <c r="A82" s="205" t="s">
        <v>2293</v>
      </c>
      <c r="B82" s="203" t="s">
        <v>262</v>
      </c>
      <c r="C82" s="1046"/>
      <c r="D82" s="206" t="s">
        <v>1175</v>
      </c>
      <c r="E82" s="204">
        <v>1.3001625000000003</v>
      </c>
      <c r="F82" s="38">
        <f t="shared" si="1"/>
        <v>0.78009750000000022</v>
      </c>
    </row>
    <row r="83" spans="1:6" ht="15" customHeight="1">
      <c r="A83" s="205" t="s">
        <v>2294</v>
      </c>
      <c r="B83" s="203" t="s">
        <v>263</v>
      </c>
      <c r="C83" s="1046"/>
      <c r="D83" s="206" t="s">
        <v>1175</v>
      </c>
      <c r="E83" s="204">
        <v>2.4203025</v>
      </c>
      <c r="F83" s="38">
        <f t="shared" si="1"/>
        <v>1.4521815</v>
      </c>
    </row>
    <row r="84" spans="1:6" ht="15" customHeight="1">
      <c r="A84" s="205" t="s">
        <v>2295</v>
      </c>
      <c r="B84" s="203" t="s">
        <v>264</v>
      </c>
      <c r="C84" s="1046"/>
      <c r="D84" s="206" t="s">
        <v>1175</v>
      </c>
      <c r="E84" s="204">
        <v>0.76009500000000008</v>
      </c>
      <c r="F84" s="38">
        <f t="shared" si="1"/>
        <v>0.45605700000000005</v>
      </c>
    </row>
    <row r="85" spans="1:6" ht="15" customHeight="1">
      <c r="A85" s="205" t="s">
        <v>2300</v>
      </c>
      <c r="B85" s="203" t="s">
        <v>265</v>
      </c>
      <c r="C85" s="1046"/>
      <c r="D85" s="206" t="s">
        <v>1175</v>
      </c>
      <c r="E85" s="204">
        <v>0.78009750000000011</v>
      </c>
      <c r="F85" s="38">
        <f t="shared" si="1"/>
        <v>0.46805850000000004</v>
      </c>
    </row>
    <row r="86" spans="1:6" ht="15" customHeight="1">
      <c r="A86" s="205" t="s">
        <v>2296</v>
      </c>
      <c r="B86" s="203" t="s">
        <v>266</v>
      </c>
      <c r="C86" s="1046"/>
      <c r="D86" s="206" t="s">
        <v>1175</v>
      </c>
      <c r="E86" s="204">
        <v>0.82010249999999996</v>
      </c>
      <c r="F86" s="38">
        <f t="shared" si="1"/>
        <v>0.49206149999999993</v>
      </c>
    </row>
    <row r="87" spans="1:6" ht="15" customHeight="1">
      <c r="A87" s="205" t="s">
        <v>2299</v>
      </c>
      <c r="B87" s="203" t="s">
        <v>267</v>
      </c>
      <c r="C87" s="1046"/>
      <c r="D87" s="206" t="s">
        <v>1175</v>
      </c>
      <c r="E87" s="204">
        <v>1.320165</v>
      </c>
      <c r="F87" s="38">
        <f t="shared" si="1"/>
        <v>0.792099</v>
      </c>
    </row>
    <row r="88" spans="1:6" ht="15" customHeight="1">
      <c r="A88" s="207" t="s">
        <v>2297</v>
      </c>
      <c r="B88" s="208" t="s">
        <v>268</v>
      </c>
      <c r="C88" s="1046"/>
      <c r="D88" s="206" t="s">
        <v>1175</v>
      </c>
      <c r="E88" s="204">
        <v>2.0002500000000003</v>
      </c>
      <c r="F88" s="38">
        <f t="shared" si="1"/>
        <v>1.2001500000000001</v>
      </c>
    </row>
    <row r="89" spans="1:6" ht="15" customHeight="1">
      <c r="A89" s="205" t="s">
        <v>2301</v>
      </c>
      <c r="B89" s="203" t="s">
        <v>269</v>
      </c>
      <c r="C89" s="1046"/>
      <c r="D89" s="206" t="s">
        <v>1175</v>
      </c>
      <c r="E89" s="204">
        <v>2.4803100000000002</v>
      </c>
      <c r="F89" s="38">
        <f t="shared" si="1"/>
        <v>1.488186</v>
      </c>
    </row>
    <row r="90" spans="1:6" ht="15" customHeight="1">
      <c r="A90" s="205" t="s">
        <v>2298</v>
      </c>
      <c r="B90" s="203" t="s">
        <v>270</v>
      </c>
      <c r="C90" s="1046"/>
      <c r="D90" s="206" t="s">
        <v>1175</v>
      </c>
      <c r="E90" s="204">
        <v>3.6604575000000006</v>
      </c>
      <c r="F90" s="38">
        <f t="shared" si="1"/>
        <v>2.1962745000000004</v>
      </c>
    </row>
    <row r="91" spans="1:6" ht="15" customHeight="1">
      <c r="A91" s="205" t="s">
        <v>2384</v>
      </c>
      <c r="B91" s="203" t="s">
        <v>2408</v>
      </c>
      <c r="C91" s="1046"/>
      <c r="D91" s="206" t="s">
        <v>1175</v>
      </c>
      <c r="E91" s="204">
        <v>1.0801350000000001</v>
      </c>
      <c r="F91" s="38">
        <f t="shared" si="1"/>
        <v>0.64808100000000002</v>
      </c>
    </row>
    <row r="92" spans="1:6" ht="15" customHeight="1">
      <c r="A92" s="205" t="s">
        <v>2388</v>
      </c>
      <c r="B92" s="203" t="s">
        <v>2409</v>
      </c>
      <c r="C92" s="1046"/>
      <c r="D92" s="206" t="s">
        <v>1175</v>
      </c>
      <c r="E92" s="204">
        <v>1.1201400000000001</v>
      </c>
      <c r="F92" s="38">
        <f t="shared" si="1"/>
        <v>0.67208400000000001</v>
      </c>
    </row>
    <row r="93" spans="1:6" ht="15" customHeight="1">
      <c r="A93" s="205" t="s">
        <v>2385</v>
      </c>
      <c r="B93" s="203" t="s">
        <v>2410</v>
      </c>
      <c r="C93" s="1046"/>
      <c r="D93" s="206" t="s">
        <v>1175</v>
      </c>
      <c r="E93" s="204">
        <v>1.3801724999999998</v>
      </c>
      <c r="F93" s="38">
        <f t="shared" si="1"/>
        <v>0.82810349999999988</v>
      </c>
    </row>
    <row r="94" spans="1:6" ht="15" customHeight="1">
      <c r="A94" s="205" t="s">
        <v>2387</v>
      </c>
      <c r="B94" s="203" t="s">
        <v>2411</v>
      </c>
      <c r="C94" s="1046"/>
      <c r="D94" s="206" t="s">
        <v>1175</v>
      </c>
      <c r="E94" s="204">
        <v>2.4403049999999999</v>
      </c>
      <c r="F94" s="38">
        <f t="shared" si="1"/>
        <v>1.464183</v>
      </c>
    </row>
    <row r="95" spans="1:6" ht="15" customHeight="1">
      <c r="A95" s="205" t="s">
        <v>2386</v>
      </c>
      <c r="B95" s="203" t="s">
        <v>2412</v>
      </c>
      <c r="C95" s="1046"/>
      <c r="D95" s="206" t="s">
        <v>1175</v>
      </c>
      <c r="E95" s="204">
        <v>4.3005374999999999</v>
      </c>
      <c r="F95" s="38">
        <f t="shared" si="1"/>
        <v>2.5803224999999999</v>
      </c>
    </row>
    <row r="96" spans="1:6" ht="15" customHeight="1">
      <c r="A96" s="205" t="s">
        <v>2389</v>
      </c>
      <c r="B96" s="203" t="s">
        <v>2413</v>
      </c>
      <c r="C96" s="1046"/>
      <c r="D96" s="206" t="s">
        <v>1175</v>
      </c>
      <c r="E96" s="204">
        <v>6.2607825000000004</v>
      </c>
      <c r="F96" s="38">
        <f t="shared" si="1"/>
        <v>3.7564695000000001</v>
      </c>
    </row>
    <row r="97" spans="1:6" ht="15" customHeight="1">
      <c r="A97" s="205" t="s">
        <v>2397</v>
      </c>
      <c r="B97" s="203" t="s">
        <v>271</v>
      </c>
      <c r="C97" s="1046"/>
      <c r="D97" s="206" t="s">
        <v>1175</v>
      </c>
      <c r="E97" s="204">
        <v>1.4001749999999999</v>
      </c>
      <c r="F97" s="38">
        <f t="shared" si="1"/>
        <v>0.84010499999999999</v>
      </c>
    </row>
    <row r="98" spans="1:6" ht="15" customHeight="1">
      <c r="A98" s="205" t="s">
        <v>2381</v>
      </c>
      <c r="B98" s="203" t="s">
        <v>272</v>
      </c>
      <c r="C98" s="1046"/>
      <c r="D98" s="206" t="s">
        <v>1175</v>
      </c>
      <c r="E98" s="204">
        <v>1.6002000000000001</v>
      </c>
      <c r="F98" s="38">
        <f t="shared" si="1"/>
        <v>0.96011999999999997</v>
      </c>
    </row>
    <row r="99" spans="1:6" ht="15" customHeight="1">
      <c r="A99" s="205" t="s">
        <v>2378</v>
      </c>
      <c r="B99" s="203" t="s">
        <v>273</v>
      </c>
      <c r="C99" s="1046"/>
      <c r="D99" s="206" t="s">
        <v>1175</v>
      </c>
      <c r="E99" s="204">
        <v>1.8602325000000004</v>
      </c>
      <c r="F99" s="38">
        <f t="shared" si="1"/>
        <v>1.1161395000000003</v>
      </c>
    </row>
    <row r="100" spans="1:6" ht="15" customHeight="1">
      <c r="A100" s="205" t="s">
        <v>2382</v>
      </c>
      <c r="B100" s="203" t="s">
        <v>274</v>
      </c>
      <c r="C100" s="1046"/>
      <c r="D100" s="206" t="s">
        <v>1175</v>
      </c>
      <c r="E100" s="204">
        <v>3.3804224999999999</v>
      </c>
      <c r="F100" s="38">
        <f t="shared" si="1"/>
        <v>2.0282534999999999</v>
      </c>
    </row>
    <row r="101" spans="1:6" ht="15" customHeight="1">
      <c r="A101" s="207" t="s">
        <v>2379</v>
      </c>
      <c r="B101" s="208" t="s">
        <v>275</v>
      </c>
      <c r="C101" s="1046"/>
      <c r="D101" s="206" t="s">
        <v>1175</v>
      </c>
      <c r="E101" s="204">
        <v>4.7005875000000001</v>
      </c>
      <c r="F101" s="38">
        <f t="shared" si="1"/>
        <v>2.8203524999999998</v>
      </c>
    </row>
    <row r="102" spans="1:6" ht="15" customHeight="1">
      <c r="A102" s="205" t="s">
        <v>2383</v>
      </c>
      <c r="B102" s="203" t="s">
        <v>276</v>
      </c>
      <c r="C102" s="1046"/>
      <c r="D102" s="206" t="s">
        <v>1175</v>
      </c>
      <c r="E102" s="204">
        <v>6.0007500000000009</v>
      </c>
      <c r="F102" s="38">
        <f t="shared" si="1"/>
        <v>3.6004500000000004</v>
      </c>
    </row>
    <row r="103" spans="1:6" ht="15" customHeight="1">
      <c r="A103" s="205" t="s">
        <v>2380</v>
      </c>
      <c r="B103" s="203" t="s">
        <v>277</v>
      </c>
      <c r="C103" s="1046"/>
      <c r="D103" s="206" t="s">
        <v>1175</v>
      </c>
      <c r="E103" s="204">
        <v>9.1011375000000001</v>
      </c>
      <c r="F103" s="38">
        <f t="shared" si="1"/>
        <v>5.4606824999999999</v>
      </c>
    </row>
    <row r="104" spans="1:6" ht="15" customHeight="1">
      <c r="A104" s="207" t="s">
        <v>2320</v>
      </c>
      <c r="B104" s="208" t="s">
        <v>278</v>
      </c>
      <c r="C104" s="1046"/>
      <c r="D104" s="206" t="s">
        <v>1175</v>
      </c>
      <c r="E104" s="204">
        <v>1.5401925000000003</v>
      </c>
      <c r="F104" s="38">
        <f t="shared" si="1"/>
        <v>0.92411550000000009</v>
      </c>
    </row>
    <row r="105" spans="1:6" ht="15" customHeight="1">
      <c r="A105" s="207" t="s">
        <v>2321</v>
      </c>
      <c r="B105" s="208" t="s">
        <v>279</v>
      </c>
      <c r="C105" s="1046"/>
      <c r="D105" s="206" t="s">
        <v>1175</v>
      </c>
      <c r="E105" s="204">
        <v>1.5401925000000003</v>
      </c>
      <c r="F105" s="38">
        <f t="shared" si="1"/>
        <v>0.92411550000000009</v>
      </c>
    </row>
    <row r="106" spans="1:6" ht="15" customHeight="1">
      <c r="A106" s="207" t="s">
        <v>2322</v>
      </c>
      <c r="B106" s="208" t="s">
        <v>280</v>
      </c>
      <c r="C106" s="1046"/>
      <c r="D106" s="206" t="s">
        <v>1175</v>
      </c>
      <c r="E106" s="204">
        <v>1.5401925000000003</v>
      </c>
      <c r="F106" s="38">
        <f t="shared" si="1"/>
        <v>0.92411550000000009</v>
      </c>
    </row>
    <row r="107" spans="1:6" ht="15" customHeight="1">
      <c r="A107" s="207" t="s">
        <v>2323</v>
      </c>
      <c r="B107" s="208" t="s">
        <v>281</v>
      </c>
      <c r="C107" s="1046"/>
      <c r="D107" s="206" t="s">
        <v>1175</v>
      </c>
      <c r="E107" s="204">
        <v>2.6403300000000001</v>
      </c>
      <c r="F107" s="38">
        <f t="shared" si="1"/>
        <v>1.584198</v>
      </c>
    </row>
    <row r="108" spans="1:6" ht="15" customHeight="1">
      <c r="A108" s="207" t="s">
        <v>2202</v>
      </c>
      <c r="B108" s="208" t="s">
        <v>282</v>
      </c>
      <c r="C108" s="1046"/>
      <c r="D108" s="206" t="s">
        <v>1175</v>
      </c>
      <c r="E108" s="204">
        <v>1.6764000000000001</v>
      </c>
      <c r="F108" s="38">
        <f t="shared" si="1"/>
        <v>1.0058400000000001</v>
      </c>
    </row>
    <row r="109" spans="1:6" ht="15" customHeight="1">
      <c r="A109" s="207" t="s">
        <v>2203</v>
      </c>
      <c r="B109" s="208" t="s">
        <v>283</v>
      </c>
      <c r="C109" s="1046"/>
      <c r="D109" s="206" t="s">
        <v>1175</v>
      </c>
      <c r="E109" s="204">
        <v>2.95275</v>
      </c>
      <c r="F109" s="38">
        <f t="shared" si="1"/>
        <v>1.7716499999999999</v>
      </c>
    </row>
    <row r="110" spans="1:6" ht="15" customHeight="1">
      <c r="A110" s="207" t="s">
        <v>2204</v>
      </c>
      <c r="B110" s="208" t="s">
        <v>284</v>
      </c>
      <c r="C110" s="1046"/>
      <c r="D110" s="206" t="s">
        <v>1175</v>
      </c>
      <c r="E110" s="204">
        <v>2.4765000000000001</v>
      </c>
      <c r="F110" s="38">
        <f t="shared" si="1"/>
        <v>1.4859</v>
      </c>
    </row>
    <row r="111" spans="1:6" ht="15" customHeight="1">
      <c r="A111" s="207" t="s">
        <v>2205</v>
      </c>
      <c r="B111" s="208" t="s">
        <v>285</v>
      </c>
      <c r="C111" s="1046"/>
      <c r="D111" s="206" t="s">
        <v>1175</v>
      </c>
      <c r="E111" s="204">
        <v>3.81</v>
      </c>
      <c r="F111" s="38">
        <f t="shared" si="1"/>
        <v>2.286</v>
      </c>
    </row>
    <row r="112" spans="1:6" ht="15" customHeight="1">
      <c r="A112" s="205" t="s">
        <v>2469</v>
      </c>
      <c r="B112" s="203" t="s">
        <v>286</v>
      </c>
      <c r="C112" s="1047"/>
      <c r="D112" s="206" t="s">
        <v>1175</v>
      </c>
      <c r="E112" s="204">
        <v>1.0001250000000002</v>
      </c>
      <c r="F112" s="38">
        <f t="shared" si="1"/>
        <v>0.60007500000000003</v>
      </c>
    </row>
    <row r="113" spans="1:6" ht="15" customHeight="1">
      <c r="A113" s="205" t="s">
        <v>2470</v>
      </c>
      <c r="B113" s="203" t="s">
        <v>2414</v>
      </c>
      <c r="C113" s="1047"/>
      <c r="D113" s="206" t="s">
        <v>1175</v>
      </c>
      <c r="E113" s="204">
        <v>1.9802475000000002</v>
      </c>
      <c r="F113" s="38">
        <f t="shared" si="1"/>
        <v>1.1881485000000001</v>
      </c>
    </row>
    <row r="114" spans="1:6" ht="15" customHeight="1">
      <c r="A114" s="205" t="s">
        <v>2324</v>
      </c>
      <c r="B114" s="203" t="s">
        <v>287</v>
      </c>
      <c r="C114" s="1047"/>
      <c r="D114" s="206" t="s">
        <v>1175</v>
      </c>
      <c r="E114" s="204">
        <v>2.2202775000000003</v>
      </c>
      <c r="F114" s="38">
        <f t="shared" si="1"/>
        <v>1.3321665000000003</v>
      </c>
    </row>
    <row r="115" spans="1:6" ht="15" customHeight="1">
      <c r="A115" s="205" t="s">
        <v>2471</v>
      </c>
      <c r="B115" s="203" t="s">
        <v>288</v>
      </c>
      <c r="C115" s="1047"/>
      <c r="D115" s="206" t="s">
        <v>1175</v>
      </c>
      <c r="E115" s="204">
        <v>6.4008000000000003</v>
      </c>
      <c r="F115" s="38">
        <f t="shared" si="1"/>
        <v>3.8404799999999999</v>
      </c>
    </row>
    <row r="116" spans="1:6" ht="15" customHeight="1">
      <c r="A116" s="205" t="s">
        <v>2472</v>
      </c>
      <c r="B116" s="203" t="s">
        <v>289</v>
      </c>
      <c r="C116" s="1047"/>
      <c r="D116" s="206" t="s">
        <v>1175</v>
      </c>
      <c r="E116" s="204">
        <v>12.821602500000001</v>
      </c>
      <c r="F116" s="38">
        <f t="shared" si="1"/>
        <v>7.6929615</v>
      </c>
    </row>
    <row r="117" spans="1:6" ht="15" customHeight="1">
      <c r="A117" s="207" t="s">
        <v>2473</v>
      </c>
      <c r="B117" s="208" t="s">
        <v>290</v>
      </c>
      <c r="C117" s="210"/>
      <c r="D117" s="206" t="s">
        <v>1175</v>
      </c>
      <c r="E117" s="204">
        <v>0.520065</v>
      </c>
      <c r="F117" s="38">
        <f t="shared" si="1"/>
        <v>0.31203900000000001</v>
      </c>
    </row>
    <row r="118" spans="1:6" ht="15" customHeight="1">
      <c r="A118" s="207" t="s">
        <v>2474</v>
      </c>
      <c r="B118" s="208" t="s">
        <v>2418</v>
      </c>
      <c r="C118" s="211"/>
      <c r="D118" s="206" t="s">
        <v>1175</v>
      </c>
      <c r="E118" s="204">
        <v>0.44005500000000003</v>
      </c>
      <c r="F118" s="38">
        <f t="shared" si="1"/>
        <v>0.26403300000000002</v>
      </c>
    </row>
    <row r="119" spans="1:6" ht="15" customHeight="1">
      <c r="A119" s="207" t="s">
        <v>2475</v>
      </c>
      <c r="B119" s="208" t="s">
        <v>291</v>
      </c>
      <c r="C119" s="212"/>
      <c r="D119" s="206" t="s">
        <v>1175</v>
      </c>
      <c r="E119" s="204">
        <v>0.58007249999999999</v>
      </c>
      <c r="F119" s="38">
        <f t="shared" si="1"/>
        <v>0.34804350000000001</v>
      </c>
    </row>
    <row r="120" spans="1:6" ht="15" customHeight="1">
      <c r="A120" s="207" t="s">
        <v>2394</v>
      </c>
      <c r="B120" s="208" t="s">
        <v>2210</v>
      </c>
      <c r="C120" s="212"/>
      <c r="D120" s="206" t="s">
        <v>1175</v>
      </c>
      <c r="E120" s="204">
        <v>0.68</v>
      </c>
      <c r="F120" s="38">
        <f t="shared" si="1"/>
        <v>0.40800000000000003</v>
      </c>
    </row>
    <row r="121" spans="1:6" ht="15" customHeight="1">
      <c r="A121" s="207" t="s">
        <v>2325</v>
      </c>
      <c r="B121" s="208" t="s">
        <v>292</v>
      </c>
      <c r="C121" s="212"/>
      <c r="D121" s="206" t="s">
        <v>1175</v>
      </c>
      <c r="E121" s="204">
        <v>0.66008250000000002</v>
      </c>
      <c r="F121" s="38">
        <f t="shared" si="1"/>
        <v>0.3960495</v>
      </c>
    </row>
    <row r="122" spans="1:6" ht="15" customHeight="1">
      <c r="A122" s="207" t="s">
        <v>2398</v>
      </c>
      <c r="B122" s="208" t="s">
        <v>2415</v>
      </c>
      <c r="C122" s="212"/>
      <c r="D122" s="206" t="s">
        <v>1175</v>
      </c>
      <c r="E122" s="204">
        <v>1.7802225000000003</v>
      </c>
      <c r="F122" s="38">
        <f t="shared" si="1"/>
        <v>1.0681335000000001</v>
      </c>
    </row>
    <row r="123" spans="1:6" ht="15" customHeight="1">
      <c r="A123" s="207" t="s">
        <v>2476</v>
      </c>
      <c r="B123" s="208" t="s">
        <v>2209</v>
      </c>
      <c r="C123" s="212"/>
      <c r="D123" s="206" t="s">
        <v>1175</v>
      </c>
      <c r="E123" s="204">
        <v>1.1001375000000002</v>
      </c>
      <c r="F123" s="38">
        <f t="shared" si="1"/>
        <v>0.66008250000000013</v>
      </c>
    </row>
    <row r="124" spans="1:6" ht="15" customHeight="1">
      <c r="A124" s="207" t="s">
        <v>2395</v>
      </c>
      <c r="B124" s="208" t="s">
        <v>2210</v>
      </c>
      <c r="C124" s="212"/>
      <c r="D124" s="206" t="s">
        <v>1175</v>
      </c>
      <c r="E124" s="204">
        <v>1.5601950000000002</v>
      </c>
      <c r="F124" s="38">
        <f t="shared" si="1"/>
        <v>0.93611700000000009</v>
      </c>
    </row>
    <row r="125" spans="1:6" ht="15" customHeight="1">
      <c r="A125" s="207" t="s">
        <v>2326</v>
      </c>
      <c r="B125" s="208" t="s">
        <v>2211</v>
      </c>
      <c r="C125" s="212"/>
      <c r="D125" s="206" t="s">
        <v>1175</v>
      </c>
      <c r="E125" s="204">
        <v>1.8002250000000002</v>
      </c>
      <c r="F125" s="38">
        <f t="shared" si="1"/>
        <v>1.0801350000000001</v>
      </c>
    </row>
    <row r="126" spans="1:6" ht="15" customHeight="1">
      <c r="A126" s="207" t="s">
        <v>2396</v>
      </c>
      <c r="B126" s="208" t="s">
        <v>2416</v>
      </c>
      <c r="C126" s="213"/>
      <c r="D126" s="206" t="s">
        <v>1175</v>
      </c>
      <c r="E126" s="204">
        <v>1.78</v>
      </c>
      <c r="F126" s="38">
        <f t="shared" si="1"/>
        <v>1.0680000000000001</v>
      </c>
    </row>
    <row r="127" spans="1:6" ht="15" customHeight="1">
      <c r="A127" s="205" t="s">
        <v>2477</v>
      </c>
      <c r="B127" s="203" t="s">
        <v>293</v>
      </c>
      <c r="C127" s="214"/>
      <c r="D127" s="206" t="s">
        <v>1175</v>
      </c>
      <c r="E127" s="204">
        <v>2.8003499999999999</v>
      </c>
      <c r="F127" s="38">
        <f t="shared" si="1"/>
        <v>1.68021</v>
      </c>
    </row>
    <row r="128" spans="1:6" ht="15" customHeight="1">
      <c r="A128" s="207" t="s">
        <v>2160</v>
      </c>
      <c r="B128" s="208" t="s">
        <v>294</v>
      </c>
      <c r="C128" s="1046"/>
      <c r="D128" s="206" t="s">
        <v>1175</v>
      </c>
      <c r="E128" s="204">
        <v>7.6200000000000004E-2</v>
      </c>
      <c r="F128" s="38">
        <f t="shared" si="1"/>
        <v>4.5720000000000004E-2</v>
      </c>
    </row>
    <row r="129" spans="1:6" ht="15" customHeight="1">
      <c r="A129" s="207" t="s">
        <v>2161</v>
      </c>
      <c r="B129" s="208" t="s">
        <v>295</v>
      </c>
      <c r="C129" s="1046"/>
      <c r="D129" s="206" t="s">
        <v>1175</v>
      </c>
      <c r="E129" s="204">
        <v>9.5250000000000001E-2</v>
      </c>
      <c r="F129" s="38">
        <f t="shared" si="1"/>
        <v>5.7149999999999999E-2</v>
      </c>
    </row>
    <row r="130" spans="1:6" ht="15" customHeight="1">
      <c r="A130" s="207" t="s">
        <v>2162</v>
      </c>
      <c r="B130" s="208" t="s">
        <v>296</v>
      </c>
      <c r="C130" s="1046"/>
      <c r="D130" s="206" t="s">
        <v>1175</v>
      </c>
      <c r="E130" s="204">
        <v>9.5250000000000001E-2</v>
      </c>
      <c r="F130" s="38">
        <f t="shared" si="1"/>
        <v>5.7149999999999999E-2</v>
      </c>
    </row>
    <row r="131" spans="1:6" ht="15" customHeight="1">
      <c r="A131" s="207" t="s">
        <v>2163</v>
      </c>
      <c r="B131" s="208" t="s">
        <v>297</v>
      </c>
      <c r="C131" s="1046"/>
      <c r="D131" s="206" t="s">
        <v>1175</v>
      </c>
      <c r="E131" s="204">
        <v>0.24765000000000001</v>
      </c>
      <c r="F131" s="38">
        <f t="shared" si="1"/>
        <v>0.14859</v>
      </c>
    </row>
    <row r="132" spans="1:6" ht="15" customHeight="1">
      <c r="A132" s="207" t="s">
        <v>2478</v>
      </c>
      <c r="B132" s="208" t="s">
        <v>298</v>
      </c>
      <c r="C132" s="1046"/>
      <c r="D132" s="206" t="s">
        <v>1175</v>
      </c>
      <c r="E132" s="204">
        <v>2.4203025</v>
      </c>
      <c r="F132" s="38">
        <f t="shared" ref="F132:F155" si="2">E132*0.6</f>
        <v>1.4521815</v>
      </c>
    </row>
    <row r="133" spans="1:6" ht="15" customHeight="1">
      <c r="A133" s="207" t="s">
        <v>2479</v>
      </c>
      <c r="B133" s="208" t="s">
        <v>299</v>
      </c>
      <c r="C133" s="1046"/>
      <c r="D133" s="206" t="s">
        <v>1175</v>
      </c>
      <c r="E133" s="204">
        <v>3.800475</v>
      </c>
      <c r="F133" s="38">
        <f t="shared" si="2"/>
        <v>2.2802850000000001</v>
      </c>
    </row>
    <row r="134" spans="1:6" ht="15" customHeight="1">
      <c r="A134" s="207" t="s">
        <v>2164</v>
      </c>
      <c r="B134" s="208" t="s">
        <v>300</v>
      </c>
      <c r="C134" s="209"/>
      <c r="D134" s="206" t="s">
        <v>1175</v>
      </c>
      <c r="E134" s="204">
        <v>32.727899999999998</v>
      </c>
      <c r="F134" s="38">
        <f t="shared" si="2"/>
        <v>19.63674</v>
      </c>
    </row>
    <row r="135" spans="1:6" ht="15" customHeight="1">
      <c r="A135" s="205" t="s">
        <v>2480</v>
      </c>
      <c r="B135" s="203" t="s">
        <v>301</v>
      </c>
      <c r="C135" s="1047"/>
      <c r="D135" s="206" t="s">
        <v>1175</v>
      </c>
      <c r="E135" s="204">
        <v>2.1602700000000001</v>
      </c>
      <c r="F135" s="38">
        <f t="shared" si="2"/>
        <v>1.296162</v>
      </c>
    </row>
    <row r="136" spans="1:6" ht="15" customHeight="1">
      <c r="A136" s="205" t="s">
        <v>2481</v>
      </c>
      <c r="B136" s="203" t="s">
        <v>302</v>
      </c>
      <c r="C136" s="1047"/>
      <c r="D136" s="206" t="s">
        <v>1175</v>
      </c>
      <c r="E136" s="204">
        <v>4.4205525000000003</v>
      </c>
      <c r="F136" s="38">
        <f t="shared" si="2"/>
        <v>2.6523315000000003</v>
      </c>
    </row>
    <row r="137" spans="1:6" ht="15" customHeight="1">
      <c r="A137" s="205" t="s">
        <v>2423</v>
      </c>
      <c r="B137" s="203" t="s">
        <v>303</v>
      </c>
      <c r="C137" s="1047"/>
      <c r="D137" s="206" t="s">
        <v>1175</v>
      </c>
      <c r="E137" s="204">
        <v>0.80010000000000003</v>
      </c>
      <c r="F137" s="38">
        <f t="shared" si="2"/>
        <v>0.48005999999999999</v>
      </c>
    </row>
    <row r="138" spans="1:6" ht="15" customHeight="1">
      <c r="A138" s="205" t="s">
        <v>2422</v>
      </c>
      <c r="B138" s="203" t="s">
        <v>304</v>
      </c>
      <c r="C138" s="1047"/>
      <c r="D138" s="206" t="s">
        <v>1175</v>
      </c>
      <c r="E138" s="204">
        <v>0.84010499999999999</v>
      </c>
      <c r="F138" s="38">
        <f t="shared" si="2"/>
        <v>0.50406299999999993</v>
      </c>
    </row>
    <row r="139" spans="1:6" ht="15" customHeight="1">
      <c r="A139" s="205" t="s">
        <v>2421</v>
      </c>
      <c r="B139" s="203" t="s">
        <v>305</v>
      </c>
      <c r="C139" s="1047"/>
      <c r="D139" s="206" t="s">
        <v>1175</v>
      </c>
      <c r="E139" s="204">
        <v>0.88011000000000006</v>
      </c>
      <c r="F139" s="38">
        <f t="shared" si="2"/>
        <v>0.52806600000000004</v>
      </c>
    </row>
    <row r="140" spans="1:6" ht="15" customHeight="1">
      <c r="A140" s="205" t="s">
        <v>2420</v>
      </c>
      <c r="B140" s="203" t="s">
        <v>2482</v>
      </c>
      <c r="C140" s="1047"/>
      <c r="D140" s="206" t="s">
        <v>1175</v>
      </c>
      <c r="E140" s="204">
        <v>1.5001875000000002</v>
      </c>
      <c r="F140" s="38">
        <f t="shared" si="2"/>
        <v>0.90011250000000009</v>
      </c>
    </row>
    <row r="141" spans="1:6" ht="15" customHeight="1">
      <c r="A141" s="205" t="s">
        <v>2327</v>
      </c>
      <c r="B141" s="203" t="s">
        <v>306</v>
      </c>
      <c r="C141" s="1047"/>
      <c r="D141" s="206" t="s">
        <v>1175</v>
      </c>
      <c r="E141" s="204">
        <v>1.54305</v>
      </c>
      <c r="F141" s="38">
        <f t="shared" si="2"/>
        <v>0.92582999999999993</v>
      </c>
    </row>
    <row r="142" spans="1:6" ht="15" customHeight="1">
      <c r="A142" s="205" t="s">
        <v>2424</v>
      </c>
      <c r="B142" s="203" t="s">
        <v>2208</v>
      </c>
      <c r="C142" s="215"/>
      <c r="D142" s="206" t="s">
        <v>1175</v>
      </c>
      <c r="E142" s="204">
        <v>1.38</v>
      </c>
      <c r="F142" s="38">
        <f t="shared" si="2"/>
        <v>0.82799999999999996</v>
      </c>
    </row>
    <row r="143" spans="1:6" ht="15" customHeight="1">
      <c r="A143" s="205" t="s">
        <v>2328</v>
      </c>
      <c r="B143" s="203" t="s">
        <v>2207</v>
      </c>
      <c r="C143" s="215"/>
      <c r="D143" s="206" t="s">
        <v>1175</v>
      </c>
      <c r="E143" s="204">
        <v>1.76</v>
      </c>
      <c r="F143" s="38">
        <f t="shared" si="2"/>
        <v>1.056</v>
      </c>
    </row>
    <row r="144" spans="1:6" ht="15" customHeight="1">
      <c r="A144" s="207" t="s">
        <v>2165</v>
      </c>
      <c r="B144" s="208" t="s">
        <v>307</v>
      </c>
      <c r="C144" s="1046"/>
      <c r="D144" s="206" t="s">
        <v>1175</v>
      </c>
      <c r="E144" s="204">
        <v>0.57150000000000001</v>
      </c>
      <c r="F144" s="38">
        <f t="shared" si="2"/>
        <v>0.34289999999999998</v>
      </c>
    </row>
    <row r="145" spans="1:6" ht="15" customHeight="1">
      <c r="A145" s="207" t="s">
        <v>2166</v>
      </c>
      <c r="B145" s="208" t="s">
        <v>308</v>
      </c>
      <c r="C145" s="1046"/>
      <c r="D145" s="206" t="s">
        <v>1175</v>
      </c>
      <c r="E145" s="204">
        <v>0.51435000000000008</v>
      </c>
      <c r="F145" s="38">
        <f t="shared" si="2"/>
        <v>0.30861000000000005</v>
      </c>
    </row>
    <row r="146" spans="1:6" ht="15" customHeight="1">
      <c r="A146" s="207" t="s">
        <v>2167</v>
      </c>
      <c r="B146" s="208" t="s">
        <v>309</v>
      </c>
      <c r="C146" s="1046"/>
      <c r="D146" s="206" t="s">
        <v>1175</v>
      </c>
      <c r="E146" s="204">
        <v>0.95250000000000001</v>
      </c>
      <c r="F146" s="38">
        <f t="shared" si="2"/>
        <v>0.57150000000000001</v>
      </c>
    </row>
    <row r="147" spans="1:6" ht="15" customHeight="1">
      <c r="A147" s="205" t="s">
        <v>2483</v>
      </c>
      <c r="B147" s="203" t="s">
        <v>310</v>
      </c>
      <c r="C147" s="1047"/>
      <c r="D147" s="206" t="s">
        <v>1175</v>
      </c>
      <c r="E147" s="204">
        <v>2.4003000000000001</v>
      </c>
      <c r="F147" s="38">
        <f t="shared" si="2"/>
        <v>1.44018</v>
      </c>
    </row>
    <row r="148" spans="1:6" ht="15" customHeight="1">
      <c r="A148" s="205" t="s">
        <v>2484</v>
      </c>
      <c r="B148" s="203" t="s">
        <v>311</v>
      </c>
      <c r="C148" s="1047"/>
      <c r="D148" s="206" t="s">
        <v>1175</v>
      </c>
      <c r="E148" s="204">
        <v>1.8202275000000003</v>
      </c>
      <c r="F148" s="38">
        <f t="shared" si="2"/>
        <v>1.0921365000000001</v>
      </c>
    </row>
    <row r="149" spans="1:6" ht="15" customHeight="1">
      <c r="A149" s="205" t="s">
        <v>2329</v>
      </c>
      <c r="B149" s="203" t="s">
        <v>312</v>
      </c>
      <c r="C149" s="1047"/>
      <c r="D149" s="206" t="s">
        <v>1175</v>
      </c>
      <c r="E149" s="204">
        <v>5.0006250000000003</v>
      </c>
      <c r="F149" s="38">
        <f t="shared" si="2"/>
        <v>3.000375</v>
      </c>
    </row>
    <row r="150" spans="1:6" ht="15" customHeight="1">
      <c r="A150" s="205" t="s">
        <v>2330</v>
      </c>
      <c r="B150" s="203" t="s">
        <v>313</v>
      </c>
      <c r="C150" s="1047"/>
      <c r="D150" s="206" t="s">
        <v>1175</v>
      </c>
      <c r="E150" s="204">
        <v>3.4004249999999998</v>
      </c>
      <c r="F150" s="38">
        <f t="shared" si="2"/>
        <v>2.0402549999999997</v>
      </c>
    </row>
    <row r="151" spans="1:6" ht="15" customHeight="1">
      <c r="A151" s="205" t="s">
        <v>2331</v>
      </c>
      <c r="B151" s="203" t="s">
        <v>314</v>
      </c>
      <c r="C151" s="1047"/>
      <c r="D151" s="206" t="s">
        <v>1175</v>
      </c>
      <c r="E151" s="204">
        <v>7.360920000000001</v>
      </c>
      <c r="F151" s="38">
        <f t="shared" si="2"/>
        <v>4.4165520000000003</v>
      </c>
    </row>
    <row r="152" spans="1:6" ht="15" customHeight="1">
      <c r="A152" s="207" t="s">
        <v>2332</v>
      </c>
      <c r="B152" s="208" t="s">
        <v>1176</v>
      </c>
      <c r="C152" s="1047"/>
      <c r="D152" s="206" t="s">
        <v>1175</v>
      </c>
      <c r="E152" s="204">
        <v>3.2004000000000001</v>
      </c>
      <c r="F152" s="38">
        <f t="shared" si="2"/>
        <v>1.9202399999999999</v>
      </c>
    </row>
    <row r="153" spans="1:6" ht="15" customHeight="1">
      <c r="A153" s="205" t="s">
        <v>2333</v>
      </c>
      <c r="B153" s="203" t="s">
        <v>315</v>
      </c>
      <c r="C153" s="1047"/>
      <c r="D153" s="206" t="s">
        <v>1175</v>
      </c>
      <c r="E153" s="204">
        <v>4.9206150000000006</v>
      </c>
      <c r="F153" s="38">
        <f t="shared" si="2"/>
        <v>2.9523690000000005</v>
      </c>
    </row>
    <row r="154" spans="1:6" ht="29.25" customHeight="1">
      <c r="A154" s="205" t="s">
        <v>2485</v>
      </c>
      <c r="B154" s="203" t="s">
        <v>316</v>
      </c>
      <c r="C154" s="1047"/>
      <c r="D154" s="206" t="s">
        <v>1175</v>
      </c>
      <c r="E154" s="204">
        <v>6.8008499999999996</v>
      </c>
      <c r="F154" s="38">
        <f t="shared" si="2"/>
        <v>4.0805099999999994</v>
      </c>
    </row>
    <row r="155" spans="1:6" ht="27.75" customHeight="1" thickBot="1">
      <c r="A155" s="216" t="s">
        <v>2486</v>
      </c>
      <c r="B155" s="217" t="s">
        <v>317</v>
      </c>
      <c r="C155" s="1049"/>
      <c r="D155" s="218" t="s">
        <v>1175</v>
      </c>
      <c r="E155" s="219">
        <v>6.8008499999999996</v>
      </c>
      <c r="F155" s="220">
        <f t="shared" si="2"/>
        <v>4.0805099999999994</v>
      </c>
    </row>
    <row r="156" spans="1:6" ht="15">
      <c r="A156" s="887" t="s">
        <v>2507</v>
      </c>
      <c r="B156" s="888"/>
      <c r="C156" s="888"/>
      <c r="D156" s="888"/>
      <c r="E156" s="888"/>
      <c r="F156" s="889"/>
    </row>
    <row r="157" spans="1:6" ht="15">
      <c r="A157" s="890" t="s">
        <v>2511</v>
      </c>
      <c r="B157" s="891"/>
      <c r="C157" s="891"/>
      <c r="D157" s="891"/>
      <c r="E157" s="891"/>
      <c r="F157" s="892"/>
    </row>
    <row r="158" spans="1:6" ht="15">
      <c r="A158" s="893" t="s">
        <v>2512</v>
      </c>
      <c r="B158" s="894"/>
      <c r="C158" s="894"/>
      <c r="D158" s="894"/>
      <c r="E158" s="894"/>
      <c r="F158" s="895"/>
    </row>
  </sheetData>
  <mergeCells count="25">
    <mergeCell ref="A1:F1"/>
    <mergeCell ref="A156:F156"/>
    <mergeCell ref="A157:F157"/>
    <mergeCell ref="A158:F158"/>
    <mergeCell ref="C135:C136"/>
    <mergeCell ref="C137:C141"/>
    <mergeCell ref="C144:C146"/>
    <mergeCell ref="C147:C153"/>
    <mergeCell ref="C154:C155"/>
    <mergeCell ref="C132:C133"/>
    <mergeCell ref="C45:C50"/>
    <mergeCell ref="C51:C56"/>
    <mergeCell ref="C57:C73"/>
    <mergeCell ref="C74:C103"/>
    <mergeCell ref="C27:C44"/>
    <mergeCell ref="C104:C107"/>
    <mergeCell ref="C108:C111"/>
    <mergeCell ref="C112:C114"/>
    <mergeCell ref="C115:C116"/>
    <mergeCell ref="C128:C131"/>
    <mergeCell ref="C7:C8"/>
    <mergeCell ref="C9:C13"/>
    <mergeCell ref="C14:C16"/>
    <mergeCell ref="C18:C19"/>
    <mergeCell ref="C20:C26"/>
  </mergeCells>
  <pageMargins left="0.19685039370078741" right="0.19685039370078741" top="0.15748031496062992" bottom="0" header="0.98425196850393704" footer="0.19685039370078741"/>
  <pageSetup paperSize="9" scale="64" fitToHeight="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23"/>
  </sheetPr>
  <dimension ref="A1:Y53"/>
  <sheetViews>
    <sheetView showGridLines="0" zoomScaleSheetLayoutView="100" workbookViewId="0">
      <selection activeCell="S1" sqref="S1"/>
    </sheetView>
  </sheetViews>
  <sheetFormatPr defaultRowHeight="12.75"/>
  <cols>
    <col min="1" max="1" width="5.28515625" style="259" customWidth="1"/>
    <col min="2" max="2" width="6.28515625" style="259" customWidth="1"/>
    <col min="3" max="3" width="7.7109375" style="259" customWidth="1"/>
    <col min="4" max="4" width="7" style="259" customWidth="1"/>
    <col min="5" max="6" width="6.28515625" style="259" customWidth="1"/>
    <col min="7" max="7" width="7.7109375" style="259" customWidth="1"/>
    <col min="8" max="8" width="6.5703125" style="259" customWidth="1"/>
    <col min="9" max="9" width="6.28515625" style="259" customWidth="1"/>
    <col min="10" max="10" width="7" style="259" customWidth="1"/>
    <col min="11" max="11" width="6.5703125" style="259" customWidth="1"/>
    <col min="12" max="12" width="8.5703125" style="259" customWidth="1"/>
    <col min="13" max="13" width="9.140625" style="259"/>
    <col min="14" max="14" width="10" style="259" customWidth="1"/>
    <col min="15" max="16384" width="9.140625" style="259"/>
  </cols>
  <sheetData>
    <row r="1" spans="1:25">
      <c r="A1" s="826" t="s">
        <v>3035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</row>
    <row r="2" spans="1:25">
      <c r="A2" s="661"/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</row>
    <row r="3" spans="1:25" ht="15">
      <c r="A3" s="661"/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  <c r="M3" s="567" t="s">
        <v>4009</v>
      </c>
    </row>
    <row r="4" spans="1:25">
      <c r="A4" s="661"/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592" t="s">
        <v>3892</v>
      </c>
    </row>
    <row r="5" spans="1:25">
      <c r="A5" s="1063" t="s">
        <v>3891</v>
      </c>
      <c r="B5" s="1064"/>
      <c r="C5" s="1064"/>
      <c r="D5" s="1064"/>
      <c r="E5" s="1064"/>
      <c r="F5" s="1064"/>
      <c r="G5" s="1064"/>
      <c r="H5" s="1064"/>
      <c r="I5" s="1064"/>
      <c r="J5" s="1064"/>
      <c r="K5" s="1064"/>
      <c r="L5" s="1064"/>
      <c r="M5" s="1064"/>
      <c r="N5" s="1064"/>
    </row>
    <row r="6" spans="1:25" ht="12.75" customHeight="1">
      <c r="A6" s="1064"/>
      <c r="B6" s="1064"/>
      <c r="C6" s="1064"/>
      <c r="D6" s="1064"/>
      <c r="E6" s="1064"/>
      <c r="F6" s="1064"/>
      <c r="G6" s="1064"/>
      <c r="H6" s="1064"/>
      <c r="I6" s="1064"/>
      <c r="J6" s="1064"/>
      <c r="K6" s="1064"/>
      <c r="L6" s="1064"/>
      <c r="M6" s="1064"/>
      <c r="N6" s="1064"/>
    </row>
    <row r="7" spans="1:25" ht="14.25" customHeight="1">
      <c r="A7" s="1064"/>
      <c r="B7" s="1064"/>
      <c r="C7" s="1064"/>
      <c r="D7" s="1064"/>
      <c r="E7" s="1064"/>
      <c r="F7" s="1064"/>
      <c r="G7" s="1064"/>
      <c r="H7" s="1064"/>
      <c r="I7" s="1064"/>
      <c r="J7" s="1064"/>
      <c r="K7" s="1064"/>
      <c r="L7" s="1064"/>
      <c r="M7" s="1064"/>
      <c r="N7" s="1064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</row>
    <row r="8" spans="1:25" ht="15.75" customHeight="1">
      <c r="A8" s="1061" t="s">
        <v>3890</v>
      </c>
      <c r="B8" s="1062"/>
      <c r="C8" s="1062"/>
      <c r="D8" s="1062"/>
      <c r="E8" s="1062"/>
      <c r="F8" s="1062"/>
      <c r="G8" s="1062"/>
      <c r="H8" s="1062"/>
      <c r="I8" s="1062"/>
      <c r="J8" s="1062"/>
      <c r="K8" s="1062"/>
      <c r="L8" s="1062"/>
      <c r="M8" s="1062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</row>
    <row r="9" spans="1:25">
      <c r="A9" s="590"/>
      <c r="B9" s="1067" t="s">
        <v>3889</v>
      </c>
      <c r="C9" s="1068"/>
      <c r="D9" s="1068"/>
      <c r="E9" s="1067" t="s">
        <v>3888</v>
      </c>
      <c r="F9" s="1069"/>
      <c r="G9" s="1069"/>
      <c r="H9" s="1067" t="s">
        <v>3887</v>
      </c>
      <c r="I9" s="1069"/>
      <c r="J9" s="1069"/>
      <c r="K9" s="1067" t="s">
        <v>3886</v>
      </c>
      <c r="L9" s="1068"/>
      <c r="M9" s="1068"/>
    </row>
    <row r="10" spans="1:25" ht="38.25">
      <c r="A10" s="589" t="s">
        <v>3885</v>
      </c>
      <c r="B10" s="588" t="s">
        <v>3884</v>
      </c>
      <c r="C10" s="588" t="s">
        <v>3883</v>
      </c>
      <c r="D10" s="588" t="s">
        <v>3882</v>
      </c>
      <c r="E10" s="588" t="s">
        <v>3884</v>
      </c>
      <c r="F10" s="588" t="s">
        <v>3883</v>
      </c>
      <c r="G10" s="588" t="s">
        <v>3882</v>
      </c>
      <c r="H10" s="588" t="s">
        <v>3884</v>
      </c>
      <c r="I10" s="588" t="s">
        <v>3883</v>
      </c>
      <c r="J10" s="588" t="s">
        <v>3882</v>
      </c>
      <c r="K10" s="588" t="s">
        <v>3884</v>
      </c>
      <c r="L10" s="588" t="s">
        <v>3883</v>
      </c>
      <c r="M10" s="588" t="s">
        <v>3882</v>
      </c>
    </row>
    <row r="11" spans="1:25">
      <c r="A11" s="288"/>
      <c r="B11" s="307"/>
      <c r="C11" s="307"/>
      <c r="D11" s="307"/>
      <c r="E11" s="307" t="s">
        <v>3881</v>
      </c>
      <c r="F11" s="307">
        <v>200</v>
      </c>
      <c r="G11" s="583">
        <v>1.9</v>
      </c>
      <c r="H11" s="307"/>
      <c r="I11" s="307"/>
      <c r="J11" s="307"/>
      <c r="K11" s="307"/>
      <c r="L11" s="307"/>
      <c r="M11" s="307"/>
    </row>
    <row r="12" spans="1:25">
      <c r="A12" s="288"/>
      <c r="B12" s="307"/>
      <c r="C12" s="307"/>
      <c r="D12" s="307"/>
      <c r="E12" s="307" t="s">
        <v>3880</v>
      </c>
      <c r="F12" s="307">
        <v>200</v>
      </c>
      <c r="G12" s="583">
        <v>2.75</v>
      </c>
      <c r="H12" s="307"/>
      <c r="I12" s="307"/>
      <c r="J12" s="583"/>
      <c r="K12" s="307"/>
      <c r="L12" s="307"/>
      <c r="M12" s="307"/>
    </row>
    <row r="13" spans="1:25">
      <c r="A13" s="288"/>
      <c r="B13" s="307" t="s">
        <v>3879</v>
      </c>
      <c r="C13" s="307">
        <v>800</v>
      </c>
      <c r="D13" s="587">
        <v>1.2</v>
      </c>
      <c r="E13" s="307" t="s">
        <v>3878</v>
      </c>
      <c r="F13" s="307">
        <v>430</v>
      </c>
      <c r="G13" s="583">
        <v>2.1</v>
      </c>
      <c r="H13" s="307" t="s">
        <v>3877</v>
      </c>
      <c r="I13" s="307">
        <v>240</v>
      </c>
      <c r="J13" s="585">
        <v>5.0999999999999996</v>
      </c>
      <c r="K13" s="307"/>
      <c r="L13" s="307"/>
      <c r="M13" s="583"/>
    </row>
    <row r="14" spans="1:25">
      <c r="A14" s="586">
        <v>0.25</v>
      </c>
      <c r="B14" s="307" t="s">
        <v>3876</v>
      </c>
      <c r="C14" s="307">
        <v>600</v>
      </c>
      <c r="D14" s="587">
        <v>1.5</v>
      </c>
      <c r="E14" s="307" t="s">
        <v>3875</v>
      </c>
      <c r="F14" s="307">
        <v>330</v>
      </c>
      <c r="G14" s="585">
        <v>2.5</v>
      </c>
      <c r="H14" s="307" t="s">
        <v>3874</v>
      </c>
      <c r="I14" s="307">
        <v>230</v>
      </c>
      <c r="J14" s="585">
        <v>6.5</v>
      </c>
      <c r="K14" s="307" t="s">
        <v>3873</v>
      </c>
      <c r="L14" s="307">
        <v>140</v>
      </c>
      <c r="M14" s="585">
        <v>11</v>
      </c>
    </row>
    <row r="15" spans="1:25">
      <c r="A15" s="586">
        <v>0.375</v>
      </c>
      <c r="B15" s="307" t="s">
        <v>3872</v>
      </c>
      <c r="C15" s="307">
        <v>500</v>
      </c>
      <c r="D15" s="587">
        <v>1.6</v>
      </c>
      <c r="E15" s="307" t="s">
        <v>3871</v>
      </c>
      <c r="F15" s="307">
        <v>290</v>
      </c>
      <c r="G15" s="585">
        <v>2.73</v>
      </c>
      <c r="H15" s="307" t="s">
        <v>3870</v>
      </c>
      <c r="I15" s="307">
        <v>200</v>
      </c>
      <c r="J15" s="585">
        <v>7.05</v>
      </c>
      <c r="K15" s="307" t="s">
        <v>3869</v>
      </c>
      <c r="L15" s="307">
        <v>140</v>
      </c>
      <c r="M15" s="585">
        <v>11.9</v>
      </c>
    </row>
    <row r="16" spans="1:25">
      <c r="A16" s="586">
        <v>0.5</v>
      </c>
      <c r="B16" s="307" t="s">
        <v>3868</v>
      </c>
      <c r="C16" s="307">
        <v>400</v>
      </c>
      <c r="D16" s="587">
        <v>1.9</v>
      </c>
      <c r="E16" s="307" t="s">
        <v>3867</v>
      </c>
      <c r="F16" s="307">
        <v>250</v>
      </c>
      <c r="G16" s="585">
        <v>3.3</v>
      </c>
      <c r="H16" s="307" t="s">
        <v>3866</v>
      </c>
      <c r="I16" s="307">
        <v>160</v>
      </c>
      <c r="J16" s="585">
        <v>7.95</v>
      </c>
      <c r="K16" s="307" t="s">
        <v>3865</v>
      </c>
      <c r="L16" s="307">
        <v>100</v>
      </c>
      <c r="M16" s="585">
        <v>14.3</v>
      </c>
    </row>
    <row r="17" spans="1:14">
      <c r="A17" s="586">
        <v>0.75</v>
      </c>
      <c r="B17" s="307" t="s">
        <v>3864</v>
      </c>
      <c r="C17" s="307">
        <v>260</v>
      </c>
      <c r="D17" s="587">
        <v>2.6</v>
      </c>
      <c r="E17" s="307" t="s">
        <v>3863</v>
      </c>
      <c r="F17" s="307">
        <v>160</v>
      </c>
      <c r="G17" s="585">
        <v>3.9</v>
      </c>
      <c r="H17" s="307" t="s">
        <v>3862</v>
      </c>
      <c r="I17" s="307">
        <v>120</v>
      </c>
      <c r="J17" s="585">
        <v>9.4</v>
      </c>
      <c r="K17" s="307" t="s">
        <v>3861</v>
      </c>
      <c r="L17" s="307">
        <v>90</v>
      </c>
      <c r="M17" s="585">
        <v>17.600000000000001</v>
      </c>
    </row>
    <row r="18" spans="1:14">
      <c r="A18" s="586">
        <v>1</v>
      </c>
      <c r="B18" s="307" t="s">
        <v>3860</v>
      </c>
      <c r="C18" s="307">
        <v>190</v>
      </c>
      <c r="D18" s="587">
        <v>3.3</v>
      </c>
      <c r="E18" s="307" t="s">
        <v>3859</v>
      </c>
      <c r="F18" s="307">
        <v>140</v>
      </c>
      <c r="G18" s="585">
        <v>4.8499999999999996</v>
      </c>
      <c r="H18" s="307" t="s">
        <v>3858</v>
      </c>
      <c r="I18" s="307">
        <v>100</v>
      </c>
      <c r="J18" s="585">
        <v>11.2</v>
      </c>
      <c r="K18" s="307" t="s">
        <v>3857</v>
      </c>
      <c r="L18" s="307">
        <v>70</v>
      </c>
      <c r="M18" s="585">
        <v>19</v>
      </c>
    </row>
    <row r="19" spans="1:14">
      <c r="A19" s="586">
        <v>1.25</v>
      </c>
      <c r="B19" s="307" t="s">
        <v>3856</v>
      </c>
      <c r="C19" s="307">
        <v>170</v>
      </c>
      <c r="D19" s="587">
        <v>3.7</v>
      </c>
      <c r="E19" s="307" t="s">
        <v>3855</v>
      </c>
      <c r="F19" s="307">
        <v>100</v>
      </c>
      <c r="G19" s="585">
        <v>5.85</v>
      </c>
      <c r="H19" s="307" t="s">
        <v>3854</v>
      </c>
      <c r="I19" s="307">
        <v>80</v>
      </c>
      <c r="J19" s="585">
        <v>13.65</v>
      </c>
      <c r="K19" s="307" t="s">
        <v>3853</v>
      </c>
      <c r="L19" s="307">
        <v>60</v>
      </c>
      <c r="M19" s="585">
        <v>21.5</v>
      </c>
    </row>
    <row r="20" spans="1:14">
      <c r="A20" s="586">
        <v>1.5</v>
      </c>
      <c r="B20" s="307"/>
      <c r="C20" s="307"/>
      <c r="D20" s="307"/>
      <c r="E20" s="307" t="s">
        <v>3852</v>
      </c>
      <c r="F20" s="307">
        <v>80</v>
      </c>
      <c r="G20" s="585">
        <v>7.95</v>
      </c>
      <c r="H20" s="307" t="s">
        <v>3851</v>
      </c>
      <c r="I20" s="307">
        <v>70</v>
      </c>
      <c r="J20" s="585">
        <v>15.5</v>
      </c>
      <c r="K20" s="307" t="s">
        <v>3850</v>
      </c>
      <c r="L20" s="307">
        <v>56</v>
      </c>
      <c r="M20" s="585">
        <v>24</v>
      </c>
    </row>
    <row r="21" spans="1:14">
      <c r="A21" s="586"/>
      <c r="B21" s="307"/>
      <c r="C21" s="307"/>
      <c r="D21" s="307"/>
      <c r="E21" s="307" t="s">
        <v>3849</v>
      </c>
      <c r="F21" s="307">
        <v>70</v>
      </c>
      <c r="G21" s="585">
        <v>9.15</v>
      </c>
      <c r="H21" s="307" t="s">
        <v>3848</v>
      </c>
      <c r="I21" s="307">
        <v>60</v>
      </c>
      <c r="J21" s="585">
        <v>16.149999999999999</v>
      </c>
      <c r="K21" s="307" t="s">
        <v>3847</v>
      </c>
      <c r="L21" s="307">
        <v>40</v>
      </c>
      <c r="M21" s="585">
        <v>25</v>
      </c>
    </row>
    <row r="22" spans="1:14">
      <c r="A22" s="586"/>
      <c r="B22" s="307"/>
      <c r="C22" s="307"/>
      <c r="D22" s="307"/>
      <c r="E22" s="307" t="s">
        <v>3846</v>
      </c>
      <c r="F22" s="307">
        <v>60</v>
      </c>
      <c r="G22" s="585">
        <v>9.6</v>
      </c>
      <c r="H22" s="307" t="s">
        <v>3845</v>
      </c>
      <c r="I22" s="307">
        <v>48</v>
      </c>
      <c r="J22" s="585">
        <v>18.8</v>
      </c>
      <c r="K22" s="307" t="s">
        <v>3844</v>
      </c>
      <c r="L22" s="307">
        <v>36</v>
      </c>
      <c r="M22" s="585">
        <v>29</v>
      </c>
    </row>
    <row r="23" spans="1:14">
      <c r="A23" s="586">
        <v>2.5</v>
      </c>
      <c r="B23" s="307"/>
      <c r="C23" s="307"/>
      <c r="D23" s="307"/>
      <c r="E23" s="307" t="s">
        <v>3843</v>
      </c>
      <c r="F23" s="307">
        <v>60</v>
      </c>
      <c r="G23" s="585">
        <v>10.15</v>
      </c>
      <c r="H23" s="307" t="s">
        <v>3842</v>
      </c>
      <c r="I23" s="307">
        <v>36</v>
      </c>
      <c r="J23" s="585">
        <v>24.4</v>
      </c>
      <c r="K23" s="307" t="s">
        <v>3841</v>
      </c>
      <c r="L23" s="307">
        <v>24</v>
      </c>
      <c r="M23" s="585">
        <v>37</v>
      </c>
    </row>
    <row r="24" spans="1:14">
      <c r="A24" s="586">
        <v>3</v>
      </c>
      <c r="B24" s="307"/>
      <c r="C24" s="307"/>
      <c r="D24" s="307"/>
      <c r="E24" s="307" t="s">
        <v>3840</v>
      </c>
      <c r="F24" s="307">
        <v>40</v>
      </c>
      <c r="G24" s="585">
        <v>13.18</v>
      </c>
      <c r="H24" s="307" t="s">
        <v>3839</v>
      </c>
      <c r="I24" s="307">
        <v>30</v>
      </c>
      <c r="J24" s="585">
        <v>28</v>
      </c>
      <c r="K24" s="307" t="s">
        <v>3838</v>
      </c>
      <c r="L24" s="307">
        <v>24</v>
      </c>
      <c r="M24" s="585">
        <v>41.6</v>
      </c>
      <c r="N24" s="262"/>
    </row>
    <row r="25" spans="1:14">
      <c r="A25" s="584"/>
      <c r="B25" s="582"/>
      <c r="C25" s="582"/>
      <c r="D25" s="582"/>
      <c r="E25" s="582"/>
      <c r="F25" s="582"/>
      <c r="G25" s="582"/>
      <c r="H25" s="307" t="s">
        <v>3837</v>
      </c>
      <c r="I25" s="582"/>
      <c r="J25" s="583">
        <v>41.6</v>
      </c>
      <c r="K25" s="582"/>
      <c r="L25" s="582"/>
      <c r="M25" s="582"/>
      <c r="N25" s="262"/>
    </row>
    <row r="26" spans="1:14">
      <c r="A26" s="579"/>
      <c r="B26" s="579"/>
      <c r="C26" s="579"/>
      <c r="D26" s="579"/>
      <c r="E26" s="579"/>
      <c r="F26" s="579"/>
      <c r="G26" s="579"/>
      <c r="H26" s="581"/>
      <c r="I26" s="579"/>
      <c r="J26" s="580"/>
      <c r="K26" s="579"/>
      <c r="L26" s="579"/>
      <c r="M26" s="579"/>
      <c r="N26" s="579"/>
    </row>
    <row r="27" spans="1:14" ht="15.75" customHeight="1">
      <c r="A27" s="1070" t="s">
        <v>3836</v>
      </c>
      <c r="B27" s="1070"/>
      <c r="C27" s="1070"/>
      <c r="D27" s="1070"/>
      <c r="E27" s="1070"/>
      <c r="F27" s="1070"/>
      <c r="G27" s="1070"/>
      <c r="H27" s="1070"/>
      <c r="I27" s="1070"/>
      <c r="J27" s="1070"/>
      <c r="K27" s="1070"/>
      <c r="L27" s="1070"/>
      <c r="M27" s="1070"/>
      <c r="N27" s="1070"/>
    </row>
    <row r="28" spans="1:14" ht="24.75" customHeight="1">
      <c r="A28" s="1065" t="s">
        <v>3033</v>
      </c>
      <c r="B28" s="1065"/>
      <c r="C28" s="1065"/>
      <c r="D28" s="578" t="s">
        <v>3835</v>
      </c>
      <c r="E28" s="1065" t="s">
        <v>3834</v>
      </c>
      <c r="F28" s="1066"/>
      <c r="G28" s="1066"/>
      <c r="H28" s="1066"/>
      <c r="I28" s="1066"/>
      <c r="J28" s="1066"/>
      <c r="K28" s="1066"/>
      <c r="L28" s="578" t="s">
        <v>3833</v>
      </c>
      <c r="M28" s="578" t="s">
        <v>3832</v>
      </c>
      <c r="N28" s="265"/>
    </row>
    <row r="29" spans="1:14" ht="15.75" customHeight="1">
      <c r="A29" s="1054" t="s">
        <v>3831</v>
      </c>
      <c r="B29" s="1054"/>
      <c r="C29" s="1054"/>
      <c r="D29" s="307" t="s">
        <v>3830</v>
      </c>
      <c r="E29" s="1053" t="s">
        <v>3829</v>
      </c>
      <c r="F29" s="1057"/>
      <c r="G29" s="1057"/>
      <c r="H29" s="1057"/>
      <c r="I29" s="1057"/>
      <c r="J29" s="1057"/>
      <c r="K29" s="1057"/>
      <c r="L29" s="574">
        <v>54</v>
      </c>
      <c r="M29" s="573">
        <v>108</v>
      </c>
      <c r="N29" s="265"/>
    </row>
    <row r="30" spans="1:14" ht="24" customHeight="1">
      <c r="A30" s="1054" t="s">
        <v>3828</v>
      </c>
      <c r="B30" s="1054"/>
      <c r="C30" s="1054"/>
      <c r="D30" s="307" t="s">
        <v>3827</v>
      </c>
      <c r="E30" s="1053" t="s">
        <v>3826</v>
      </c>
      <c r="F30" s="1053"/>
      <c r="G30" s="1053"/>
      <c r="H30" s="1053"/>
      <c r="I30" s="1053"/>
      <c r="J30" s="1053"/>
      <c r="K30" s="1053"/>
      <c r="L30" s="574">
        <v>120</v>
      </c>
      <c r="M30" s="573">
        <v>180</v>
      </c>
      <c r="N30" s="577"/>
    </row>
    <row r="31" spans="1:14" ht="27.75" customHeight="1">
      <c r="A31" s="1054" t="s">
        <v>3825</v>
      </c>
      <c r="B31" s="1055"/>
      <c r="C31" s="1055"/>
      <c r="D31" s="307" t="s">
        <v>3824</v>
      </c>
      <c r="E31" s="1053" t="s">
        <v>3823</v>
      </c>
      <c r="F31" s="1053"/>
      <c r="G31" s="1053"/>
      <c r="H31" s="1053"/>
      <c r="I31" s="1053"/>
      <c r="J31" s="1053"/>
      <c r="K31" s="1053"/>
      <c r="L31" s="574">
        <v>180</v>
      </c>
      <c r="M31" s="573">
        <v>212.4</v>
      </c>
      <c r="N31" s="262"/>
    </row>
    <row r="32" spans="1:14" ht="28.5" customHeight="1">
      <c r="A32" s="1050" t="s">
        <v>3822</v>
      </c>
      <c r="B32" s="1051"/>
      <c r="C32" s="1052"/>
      <c r="D32" s="307" t="s">
        <v>3821</v>
      </c>
      <c r="E32" s="1053" t="s">
        <v>3820</v>
      </c>
      <c r="F32" s="1053"/>
      <c r="G32" s="1053"/>
      <c r="H32" s="1053"/>
      <c r="I32" s="1053"/>
      <c r="J32" s="1053"/>
      <c r="K32" s="1053"/>
      <c r="L32" s="574">
        <v>26.4</v>
      </c>
      <c r="M32" s="576">
        <v>30</v>
      </c>
      <c r="N32" s="575"/>
    </row>
    <row r="33" spans="1:14" ht="24.75" customHeight="1">
      <c r="A33" s="1054" t="s">
        <v>3819</v>
      </c>
      <c r="B33" s="1054"/>
      <c r="C33" s="1054"/>
      <c r="D33" s="307" t="s">
        <v>3818</v>
      </c>
      <c r="E33" s="1053" t="s">
        <v>3817</v>
      </c>
      <c r="F33" s="1057"/>
      <c r="G33" s="1057"/>
      <c r="H33" s="1057"/>
      <c r="I33" s="1057"/>
      <c r="J33" s="1057"/>
      <c r="K33" s="1057"/>
      <c r="L33" s="574">
        <v>48</v>
      </c>
      <c r="M33" s="573">
        <v>60</v>
      </c>
      <c r="N33" s="1058"/>
    </row>
    <row r="34" spans="1:14" ht="25.5" customHeight="1">
      <c r="N34" s="1058"/>
    </row>
    <row r="35" spans="1:14" ht="19.5" customHeight="1">
      <c r="A35" s="397" t="s">
        <v>3816</v>
      </c>
      <c r="N35" s="572"/>
    </row>
    <row r="36" spans="1:14" ht="15.75" customHeight="1">
      <c r="A36" s="397" t="s">
        <v>3815</v>
      </c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1056"/>
    </row>
    <row r="37" spans="1:14" ht="15.75" customHeight="1">
      <c r="A37" s="1059" t="s">
        <v>3814</v>
      </c>
      <c r="B37" s="1060"/>
      <c r="C37" s="1060"/>
      <c r="D37" s="1060"/>
      <c r="E37" s="1060"/>
      <c r="F37" s="1060"/>
      <c r="G37" s="1060"/>
      <c r="H37" s="1060"/>
      <c r="I37" s="1060"/>
      <c r="J37" s="1060"/>
      <c r="K37" s="1060"/>
      <c r="L37" s="397"/>
      <c r="M37" s="397"/>
      <c r="N37" s="1056"/>
    </row>
    <row r="38" spans="1:14" ht="15" customHeight="1">
      <c r="A38" s="397" t="s">
        <v>3813</v>
      </c>
      <c r="B38" s="397"/>
      <c r="C38" s="397"/>
      <c r="D38" s="397"/>
      <c r="E38" s="397"/>
      <c r="F38" s="397"/>
      <c r="G38" s="397"/>
      <c r="H38" s="397"/>
      <c r="I38" s="397"/>
      <c r="J38" s="397"/>
      <c r="N38" s="1056"/>
    </row>
    <row r="39" spans="1:14" ht="15" customHeight="1"/>
    <row r="40" spans="1:14" s="262" customFormat="1"/>
    <row r="41" spans="1:14" s="262" customFormat="1"/>
    <row r="42" spans="1:14" s="262" customFormat="1"/>
    <row r="43" spans="1:14">
      <c r="A43" s="569"/>
      <c r="B43" s="569"/>
      <c r="C43" s="569"/>
      <c r="D43" s="569"/>
      <c r="E43" s="568"/>
      <c r="F43" s="569"/>
      <c r="G43" s="570"/>
      <c r="H43" s="569"/>
      <c r="I43" s="569"/>
      <c r="J43" s="571"/>
      <c r="K43" s="569"/>
      <c r="L43" s="570"/>
      <c r="M43" s="569"/>
      <c r="N43" s="262"/>
    </row>
    <row r="44" spans="1:14">
      <c r="A44" s="569"/>
      <c r="B44" s="569"/>
      <c r="C44" s="569"/>
      <c r="D44" s="569"/>
      <c r="E44" s="568"/>
      <c r="F44" s="569"/>
      <c r="G44" s="262"/>
      <c r="H44" s="569"/>
      <c r="I44" s="569"/>
      <c r="J44" s="571"/>
      <c r="K44" s="569"/>
      <c r="L44" s="570"/>
      <c r="M44" s="569"/>
      <c r="N44" s="262"/>
    </row>
    <row r="45" spans="1:14">
      <c r="E45" s="568"/>
    </row>
    <row r="46" spans="1:14">
      <c r="E46" s="568"/>
    </row>
    <row r="47" spans="1:14">
      <c r="E47" s="568"/>
    </row>
    <row r="48" spans="1:14">
      <c r="E48" s="568"/>
    </row>
    <row r="49" spans="5:5">
      <c r="E49" s="568"/>
    </row>
    <row r="50" spans="5:5">
      <c r="E50" s="568"/>
    </row>
    <row r="51" spans="5:5">
      <c r="E51" s="568"/>
    </row>
    <row r="52" spans="5:5">
      <c r="E52" s="568"/>
    </row>
    <row r="53" spans="5:5">
      <c r="E53" s="568"/>
    </row>
  </sheetData>
  <mergeCells count="23">
    <mergeCell ref="A29:C29"/>
    <mergeCell ref="E29:K29"/>
    <mergeCell ref="A30:C30"/>
    <mergeCell ref="A1:L4"/>
    <mergeCell ref="A8:M8"/>
    <mergeCell ref="A5:N7"/>
    <mergeCell ref="E28:K28"/>
    <mergeCell ref="B9:D9"/>
    <mergeCell ref="E9:G9"/>
    <mergeCell ref="H9:J9"/>
    <mergeCell ref="K9:M9"/>
    <mergeCell ref="A27:N27"/>
    <mergeCell ref="A28:C28"/>
    <mergeCell ref="E30:K30"/>
    <mergeCell ref="A32:C32"/>
    <mergeCell ref="E31:K31"/>
    <mergeCell ref="A31:C31"/>
    <mergeCell ref="E32:K32"/>
    <mergeCell ref="N36:N38"/>
    <mergeCell ref="A33:C33"/>
    <mergeCell ref="E33:K33"/>
    <mergeCell ref="N33:N34"/>
    <mergeCell ref="A37:K37"/>
  </mergeCells>
  <pageMargins left="0.19685039370078741" right="0.19685039370078741" top="0" bottom="0" header="0.23622047244094491" footer="0.15748031496062992"/>
  <pageSetup paperSize="9" scale="96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H87"/>
  <sheetViews>
    <sheetView showGridLines="0" workbookViewId="0">
      <selection activeCell="R27" sqref="R27"/>
    </sheetView>
  </sheetViews>
  <sheetFormatPr defaultRowHeight="12.75"/>
  <cols>
    <col min="1" max="1" width="11.5703125" style="259" customWidth="1"/>
    <col min="2" max="2" width="9.140625" style="259"/>
    <col min="3" max="3" width="19.140625" style="259" customWidth="1"/>
    <col min="4" max="4" width="10.28515625" style="259" customWidth="1"/>
    <col min="5" max="6" width="10.140625" style="259" customWidth="1"/>
    <col min="7" max="7" width="12.140625" style="259" customWidth="1"/>
    <col min="8" max="8" width="13.28515625" style="262" customWidth="1"/>
    <col min="9" max="10" width="9.140625" style="259"/>
    <col min="11" max="11" width="5" style="259" customWidth="1"/>
    <col min="12" max="12" width="4.42578125" style="259" customWidth="1"/>
    <col min="13" max="13" width="5" style="259" customWidth="1"/>
    <col min="14" max="14" width="4.5703125" style="259" customWidth="1"/>
    <col min="15" max="15" width="5.28515625" style="259" customWidth="1"/>
    <col min="16" max="16" width="6.28515625" style="259" customWidth="1"/>
    <col min="17" max="16384" width="9.140625" style="259"/>
  </cols>
  <sheetData>
    <row r="1" spans="1:8" ht="15.75" customHeight="1">
      <c r="A1" s="1095" t="s">
        <v>3035</v>
      </c>
      <c r="B1" s="1096"/>
      <c r="C1" s="1096"/>
      <c r="D1" s="1096"/>
      <c r="E1" s="1096"/>
      <c r="F1" s="1096"/>
      <c r="G1" s="1096"/>
      <c r="H1" s="1097"/>
    </row>
    <row r="2" spans="1:8" ht="24.75" customHeight="1" thickBot="1">
      <c r="A2" s="1098"/>
      <c r="B2" s="918"/>
      <c r="C2" s="918"/>
      <c r="D2" s="918"/>
      <c r="E2" s="918"/>
      <c r="F2" s="918"/>
      <c r="G2" s="918"/>
      <c r="H2" s="1099"/>
    </row>
    <row r="3" spans="1:8" ht="14.25" thickTop="1">
      <c r="A3" s="634" t="s">
        <v>3099</v>
      </c>
      <c r="B3" s="455"/>
      <c r="C3" s="455"/>
      <c r="D3" s="455"/>
      <c r="E3" s="635"/>
      <c r="F3" s="455" t="s">
        <v>3140</v>
      </c>
      <c r="G3" s="455"/>
      <c r="H3" s="636"/>
    </row>
    <row r="4" spans="1:8" ht="13.5">
      <c r="A4" s="634" t="s">
        <v>3097</v>
      </c>
      <c r="B4" s="455"/>
      <c r="C4" s="455"/>
      <c r="D4" s="455"/>
      <c r="E4" s="635"/>
      <c r="F4" s="455" t="s">
        <v>3096</v>
      </c>
      <c r="G4" s="455"/>
      <c r="H4" s="636"/>
    </row>
    <row r="5" spans="1:8">
      <c r="A5" s="460"/>
      <c r="B5" s="262"/>
      <c r="C5" s="262"/>
      <c r="D5" s="262"/>
      <c r="E5" s="262"/>
      <c r="F5" s="262"/>
      <c r="G5" s="262"/>
      <c r="H5" s="459"/>
    </row>
    <row r="6" spans="1:8" ht="15">
      <c r="A6" s="460"/>
      <c r="B6" s="262"/>
      <c r="C6" s="262"/>
      <c r="D6" s="262"/>
      <c r="E6" s="262"/>
      <c r="F6" s="262"/>
      <c r="G6" s="262"/>
      <c r="H6" s="637" t="s">
        <v>4009</v>
      </c>
    </row>
    <row r="7" spans="1:8" ht="16.5" customHeight="1">
      <c r="A7" s="565"/>
      <c r="B7" s="640" t="s">
        <v>3812</v>
      </c>
      <c r="C7" s="640"/>
      <c r="D7" s="640"/>
      <c r="E7" s="640"/>
      <c r="F7" s="566"/>
      <c r="G7" s="641"/>
      <c r="H7" s="459"/>
    </row>
    <row r="8" spans="1:8">
      <c r="A8" s="460"/>
      <c r="B8" s="262"/>
      <c r="C8" s="262"/>
      <c r="D8" s="262"/>
      <c r="E8" s="262"/>
      <c r="F8" s="639" t="s">
        <v>3381</v>
      </c>
      <c r="G8" s="460"/>
      <c r="H8" s="459"/>
    </row>
    <row r="9" spans="1:8" ht="14.1" customHeight="1">
      <c r="A9" s="1087" t="s">
        <v>3787</v>
      </c>
      <c r="B9" s="1087"/>
      <c r="C9" s="1087"/>
      <c r="D9" s="1087"/>
      <c r="E9" s="746" t="s">
        <v>3811</v>
      </c>
      <c r="F9" s="1100" t="s">
        <v>3090</v>
      </c>
      <c r="G9" s="1100"/>
      <c r="H9" s="459"/>
    </row>
    <row r="10" spans="1:8" ht="14.1" customHeight="1">
      <c r="A10" s="1087"/>
      <c r="B10" s="1087"/>
      <c r="C10" s="1087"/>
      <c r="D10" s="1087"/>
      <c r="E10" s="769"/>
      <c r="F10" s="403" t="s">
        <v>3810</v>
      </c>
      <c r="G10" s="403" t="s">
        <v>3809</v>
      </c>
      <c r="H10" s="459"/>
    </row>
    <row r="11" spans="1:8" ht="14.1" customHeight="1">
      <c r="A11" s="1072" t="s">
        <v>3790</v>
      </c>
      <c r="B11" s="1072"/>
      <c r="C11" s="1072"/>
      <c r="D11" s="1072"/>
      <c r="E11" s="562" t="s">
        <v>3808</v>
      </c>
      <c r="F11" s="539">
        <v>6.95</v>
      </c>
      <c r="G11" s="282"/>
      <c r="H11" s="459"/>
    </row>
    <row r="12" spans="1:8" ht="14.1" customHeight="1">
      <c r="A12" s="1072" t="s">
        <v>3790</v>
      </c>
      <c r="B12" s="1072"/>
      <c r="C12" s="1072"/>
      <c r="D12" s="1072"/>
      <c r="E12" s="562" t="s">
        <v>3807</v>
      </c>
      <c r="F12" s="539">
        <v>6.95</v>
      </c>
      <c r="G12" s="282"/>
      <c r="H12" s="459"/>
    </row>
    <row r="13" spans="1:8" ht="14.1" customHeight="1">
      <c r="A13" s="1072" t="s">
        <v>3790</v>
      </c>
      <c r="B13" s="1072"/>
      <c r="C13" s="1072"/>
      <c r="D13" s="1072"/>
      <c r="E13" s="561" t="s">
        <v>3806</v>
      </c>
      <c r="F13" s="539">
        <v>6.95</v>
      </c>
      <c r="G13" s="282"/>
      <c r="H13" s="459"/>
    </row>
    <row r="14" spans="1:8" ht="14.1" customHeight="1">
      <c r="A14" s="1072" t="s">
        <v>3790</v>
      </c>
      <c r="B14" s="1072"/>
      <c r="C14" s="1072"/>
      <c r="D14" s="1072"/>
      <c r="E14" s="561" t="s">
        <v>3805</v>
      </c>
      <c r="F14" s="539">
        <v>7.25</v>
      </c>
      <c r="G14" s="282"/>
      <c r="H14" s="459"/>
    </row>
    <row r="15" spans="1:8" ht="14.1" customHeight="1">
      <c r="A15" s="1072" t="s">
        <v>3790</v>
      </c>
      <c r="B15" s="1072"/>
      <c r="C15" s="1072"/>
      <c r="D15" s="1072"/>
      <c r="E15" s="561" t="s">
        <v>3804</v>
      </c>
      <c r="F15" s="539">
        <v>8</v>
      </c>
      <c r="G15" s="282"/>
      <c r="H15" s="459"/>
    </row>
    <row r="16" spans="1:8" ht="14.1" customHeight="1">
      <c r="A16" s="1072" t="s">
        <v>3790</v>
      </c>
      <c r="B16" s="1072"/>
      <c r="C16" s="1072"/>
      <c r="D16" s="1072"/>
      <c r="E16" s="561" t="s">
        <v>3803</v>
      </c>
      <c r="F16" s="539">
        <v>8.5500000000000007</v>
      </c>
      <c r="G16" s="539">
        <v>9.8000000000000007</v>
      </c>
      <c r="H16" s="459"/>
    </row>
    <row r="17" spans="1:8" ht="14.1" customHeight="1">
      <c r="A17" s="1072" t="s">
        <v>3790</v>
      </c>
      <c r="B17" s="1072"/>
      <c r="C17" s="1072"/>
      <c r="D17" s="1072"/>
      <c r="E17" s="561" t="s">
        <v>3802</v>
      </c>
      <c r="F17" s="539">
        <v>8.6999999999999993</v>
      </c>
      <c r="G17" s="539">
        <v>9.9499999999999993</v>
      </c>
      <c r="H17" s="459"/>
    </row>
    <row r="18" spans="1:8" ht="14.1" customHeight="1">
      <c r="A18" s="1072" t="s">
        <v>3790</v>
      </c>
      <c r="B18" s="1072"/>
      <c r="C18" s="1072"/>
      <c r="D18" s="1072"/>
      <c r="E18" s="561" t="s">
        <v>3801</v>
      </c>
      <c r="F18" s="539">
        <v>10.75</v>
      </c>
      <c r="G18" s="539">
        <v>11.95</v>
      </c>
      <c r="H18" s="459"/>
    </row>
    <row r="19" spans="1:8" ht="14.1" customHeight="1">
      <c r="A19" s="1072" t="s">
        <v>3790</v>
      </c>
      <c r="B19" s="1072"/>
      <c r="C19" s="1072"/>
      <c r="D19" s="1072"/>
      <c r="E19" s="561" t="s">
        <v>3800</v>
      </c>
      <c r="F19" s="539">
        <v>12.15</v>
      </c>
      <c r="G19" s="539">
        <v>13.4</v>
      </c>
      <c r="H19" s="459"/>
    </row>
    <row r="20" spans="1:8" ht="14.1" customHeight="1">
      <c r="A20" s="1072" t="s">
        <v>3790</v>
      </c>
      <c r="B20" s="1072"/>
      <c r="C20" s="1072"/>
      <c r="D20" s="1072"/>
      <c r="E20" s="561" t="s">
        <v>3799</v>
      </c>
      <c r="F20" s="539">
        <v>18</v>
      </c>
      <c r="G20" s="539">
        <v>19.2</v>
      </c>
      <c r="H20" s="459"/>
    </row>
    <row r="21" spans="1:8" ht="14.1" customHeight="1">
      <c r="A21" s="1072" t="s">
        <v>3790</v>
      </c>
      <c r="B21" s="1072"/>
      <c r="C21" s="1072"/>
      <c r="D21" s="1072"/>
      <c r="E21" s="561" t="s">
        <v>3798</v>
      </c>
      <c r="F21" s="539">
        <v>20.55</v>
      </c>
      <c r="G21" s="539">
        <v>21.8</v>
      </c>
      <c r="H21" s="459"/>
    </row>
    <row r="22" spans="1:8" ht="14.1" customHeight="1">
      <c r="A22" s="1072" t="s">
        <v>3790</v>
      </c>
      <c r="B22" s="1072"/>
      <c r="C22" s="1072"/>
      <c r="D22" s="1072"/>
      <c r="E22" s="561" t="s">
        <v>3797</v>
      </c>
      <c r="F22" s="539">
        <v>29.15</v>
      </c>
      <c r="G22" s="539">
        <v>30.4</v>
      </c>
      <c r="H22" s="459"/>
    </row>
    <row r="23" spans="1:8" ht="14.1" customHeight="1">
      <c r="A23" s="1072" t="s">
        <v>3790</v>
      </c>
      <c r="B23" s="1072"/>
      <c r="C23" s="1072"/>
      <c r="D23" s="1072"/>
      <c r="E23" s="562" t="s">
        <v>3796</v>
      </c>
      <c r="F23" s="563">
        <v>31.45</v>
      </c>
      <c r="G23" s="539">
        <v>32.700000000000003</v>
      </c>
      <c r="H23" s="459"/>
    </row>
    <row r="24" spans="1:8" ht="14.1" customHeight="1">
      <c r="A24" s="1072" t="s">
        <v>3790</v>
      </c>
      <c r="B24" s="1072"/>
      <c r="C24" s="1072"/>
      <c r="D24" s="1072"/>
      <c r="E24" s="564" t="s">
        <v>3795</v>
      </c>
      <c r="F24" s="563">
        <v>46.85</v>
      </c>
      <c r="G24" s="539">
        <v>48.1</v>
      </c>
      <c r="H24" s="459"/>
    </row>
    <row r="25" spans="1:8" ht="14.1" customHeight="1">
      <c r="A25" s="1072" t="s">
        <v>3790</v>
      </c>
      <c r="B25" s="1072"/>
      <c r="C25" s="1072"/>
      <c r="D25" s="1072"/>
      <c r="E25" s="562" t="s">
        <v>3794</v>
      </c>
      <c r="F25" s="539">
        <v>54.85</v>
      </c>
      <c r="G25" s="539">
        <v>55.85</v>
      </c>
      <c r="H25" s="459"/>
    </row>
    <row r="26" spans="1:8" ht="14.1" customHeight="1">
      <c r="A26" s="1072" t="s">
        <v>3790</v>
      </c>
      <c r="B26" s="1072"/>
      <c r="C26" s="1072"/>
      <c r="D26" s="1072"/>
      <c r="E26" s="561" t="s">
        <v>3793</v>
      </c>
      <c r="F26" s="539">
        <v>61.05</v>
      </c>
      <c r="G26" s="539">
        <v>62.3</v>
      </c>
      <c r="H26" s="459"/>
    </row>
    <row r="27" spans="1:8" ht="14.1" customHeight="1">
      <c r="A27" s="1072" t="s">
        <v>3790</v>
      </c>
      <c r="B27" s="1072"/>
      <c r="C27" s="1072"/>
      <c r="D27" s="1072"/>
      <c r="E27" s="561" t="s">
        <v>3792</v>
      </c>
      <c r="F27" s="539">
        <v>74.05</v>
      </c>
      <c r="G27" s="539">
        <v>75.099999999999994</v>
      </c>
      <c r="H27" s="459"/>
    </row>
    <row r="28" spans="1:8" ht="14.1" customHeight="1">
      <c r="A28" s="1072" t="s">
        <v>3790</v>
      </c>
      <c r="B28" s="1072"/>
      <c r="C28" s="1072"/>
      <c r="D28" s="1072"/>
      <c r="E28" s="561" t="s">
        <v>3791</v>
      </c>
      <c r="F28" s="539">
        <v>104.25</v>
      </c>
      <c r="G28" s="539">
        <v>105.25</v>
      </c>
      <c r="H28" s="459"/>
    </row>
    <row r="29" spans="1:8" ht="14.1" customHeight="1">
      <c r="A29" s="1072" t="s">
        <v>3790</v>
      </c>
      <c r="B29" s="1072"/>
      <c r="C29" s="1072"/>
      <c r="D29" s="1072"/>
      <c r="E29" s="561" t="s">
        <v>3789</v>
      </c>
      <c r="F29" s="539">
        <v>129.9</v>
      </c>
      <c r="G29" s="539">
        <v>130.9</v>
      </c>
      <c r="H29" s="459"/>
    </row>
    <row r="30" spans="1:8">
      <c r="A30" s="460"/>
      <c r="B30" s="262"/>
      <c r="C30" s="262"/>
      <c r="D30" s="262"/>
      <c r="E30" s="262"/>
      <c r="F30" s="262"/>
      <c r="G30" s="262"/>
      <c r="H30" s="459"/>
    </row>
    <row r="31" spans="1:8">
      <c r="A31" s="460"/>
      <c r="B31" s="262"/>
      <c r="C31" s="262"/>
      <c r="D31" s="262"/>
      <c r="E31" s="262"/>
      <c r="F31" s="262"/>
      <c r="G31" s="262"/>
      <c r="H31" s="459"/>
    </row>
    <row r="32" spans="1:8" ht="18.75">
      <c r="A32" s="460"/>
      <c r="B32" s="1079" t="s">
        <v>3788</v>
      </c>
      <c r="C32" s="1080"/>
      <c r="D32" s="1080"/>
      <c r="E32" s="1080"/>
      <c r="F32" s="1080"/>
      <c r="G32" s="262"/>
      <c r="H32" s="459"/>
    </row>
    <row r="33" spans="1:8">
      <c r="A33" s="460"/>
      <c r="B33" s="262"/>
      <c r="C33" s="262"/>
      <c r="D33" s="262"/>
      <c r="E33" s="262"/>
      <c r="F33" s="262"/>
      <c r="G33" s="262"/>
      <c r="H33" s="459"/>
    </row>
    <row r="34" spans="1:8">
      <c r="A34" s="1089" t="s">
        <v>3787</v>
      </c>
      <c r="B34" s="1090"/>
      <c r="C34" s="1091"/>
      <c r="D34" s="725" t="s">
        <v>3786</v>
      </c>
      <c r="E34" s="1087" t="s">
        <v>3090</v>
      </c>
      <c r="F34" s="262"/>
      <c r="G34" s="262"/>
      <c r="H34" s="459"/>
    </row>
    <row r="35" spans="1:8" ht="16.5" customHeight="1">
      <c r="A35" s="1092"/>
      <c r="B35" s="1093"/>
      <c r="C35" s="1094"/>
      <c r="D35" s="710"/>
      <c r="E35" s="1088"/>
      <c r="F35" s="262"/>
      <c r="G35" s="262"/>
      <c r="H35" s="459"/>
    </row>
    <row r="36" spans="1:8" ht="14.1" customHeight="1">
      <c r="A36" s="560" t="s">
        <v>3774</v>
      </c>
      <c r="B36" s="560"/>
      <c r="C36" s="362"/>
      <c r="D36" s="559" t="s">
        <v>3785</v>
      </c>
      <c r="E36" s="539">
        <v>2</v>
      </c>
      <c r="F36" s="262"/>
      <c r="G36" s="262"/>
      <c r="H36" s="459"/>
    </row>
    <row r="37" spans="1:8" ht="14.1" customHeight="1">
      <c r="A37" s="560" t="s">
        <v>3774</v>
      </c>
      <c r="B37" s="560"/>
      <c r="C37" s="353"/>
      <c r="D37" s="559" t="s">
        <v>3784</v>
      </c>
      <c r="E37" s="539">
        <v>2.5</v>
      </c>
      <c r="F37" s="262"/>
      <c r="G37" s="262"/>
      <c r="H37" s="459"/>
    </row>
    <row r="38" spans="1:8" ht="14.1" customHeight="1">
      <c r="A38" s="560" t="s">
        <v>3774</v>
      </c>
      <c r="B38" s="560"/>
      <c r="C38" s="353"/>
      <c r="D38" s="559" t="s">
        <v>3783</v>
      </c>
      <c r="E38" s="539">
        <v>3.2</v>
      </c>
      <c r="F38" s="262"/>
      <c r="G38" s="262"/>
      <c r="H38" s="459"/>
    </row>
    <row r="39" spans="1:8" ht="14.1" customHeight="1">
      <c r="A39" s="560" t="s">
        <v>3774</v>
      </c>
      <c r="B39" s="560"/>
      <c r="C39" s="353"/>
      <c r="D39" s="559" t="s">
        <v>3782</v>
      </c>
      <c r="E39" s="539">
        <v>3.75</v>
      </c>
      <c r="F39" s="262"/>
      <c r="G39" s="262"/>
      <c r="H39" s="459"/>
    </row>
    <row r="40" spans="1:8" ht="14.1" customHeight="1">
      <c r="A40" s="560" t="s">
        <v>3774</v>
      </c>
      <c r="B40" s="560"/>
      <c r="C40" s="353"/>
      <c r="D40" s="559" t="s">
        <v>3781</v>
      </c>
      <c r="E40" s="539">
        <v>4.25</v>
      </c>
      <c r="F40" s="262"/>
      <c r="G40" s="262"/>
      <c r="H40" s="459"/>
    </row>
    <row r="41" spans="1:8" ht="14.1" customHeight="1">
      <c r="A41" s="560" t="s">
        <v>3774</v>
      </c>
      <c r="B41" s="560"/>
      <c r="C41" s="353"/>
      <c r="D41" s="559" t="s">
        <v>3780</v>
      </c>
      <c r="E41" s="539">
        <v>8.15</v>
      </c>
      <c r="F41" s="262"/>
      <c r="G41" s="262"/>
      <c r="H41" s="459"/>
    </row>
    <row r="42" spans="1:8" ht="14.1" customHeight="1">
      <c r="A42" s="560" t="s">
        <v>3774</v>
      </c>
      <c r="B42" s="560"/>
      <c r="C42" s="353"/>
      <c r="D42" s="559" t="s">
        <v>3779</v>
      </c>
      <c r="E42" s="539">
        <v>10.25</v>
      </c>
      <c r="F42" s="262"/>
      <c r="G42" s="262"/>
      <c r="H42" s="459"/>
    </row>
    <row r="43" spans="1:8" ht="14.1" customHeight="1">
      <c r="A43" s="560" t="s">
        <v>3774</v>
      </c>
      <c r="B43" s="560"/>
      <c r="C43" s="353"/>
      <c r="D43" s="559" t="s">
        <v>3778</v>
      </c>
      <c r="E43" s="539">
        <v>16.25</v>
      </c>
      <c r="F43" s="262"/>
      <c r="G43" s="262"/>
      <c r="H43" s="459"/>
    </row>
    <row r="44" spans="1:8" ht="14.1" customHeight="1">
      <c r="A44" s="560" t="s">
        <v>3774</v>
      </c>
      <c r="B44" s="560"/>
      <c r="C44" s="353"/>
      <c r="D44" s="559" t="s">
        <v>3777</v>
      </c>
      <c r="E44" s="539">
        <v>8.15</v>
      </c>
      <c r="F44" s="262"/>
      <c r="G44" s="262"/>
      <c r="H44" s="459"/>
    </row>
    <row r="45" spans="1:8" ht="14.1" customHeight="1">
      <c r="A45" s="560" t="s">
        <v>3774</v>
      </c>
      <c r="B45" s="560"/>
      <c r="C45" s="353"/>
      <c r="D45" s="559" t="s">
        <v>3776</v>
      </c>
      <c r="E45" s="539">
        <v>9.75</v>
      </c>
      <c r="F45" s="262"/>
      <c r="G45" s="262"/>
      <c r="H45" s="459"/>
    </row>
    <row r="46" spans="1:8" ht="14.1" customHeight="1">
      <c r="A46" s="560" t="s">
        <v>3774</v>
      </c>
      <c r="B46" s="560"/>
      <c r="C46" s="353"/>
      <c r="D46" s="559" t="s">
        <v>3775</v>
      </c>
      <c r="E46" s="539">
        <v>11.4</v>
      </c>
      <c r="F46" s="262"/>
      <c r="G46" s="262"/>
      <c r="H46" s="459"/>
    </row>
    <row r="47" spans="1:8" ht="14.1" customHeight="1">
      <c r="A47" s="560" t="s">
        <v>3774</v>
      </c>
      <c r="B47" s="560"/>
      <c r="C47" s="312"/>
      <c r="D47" s="559" t="s">
        <v>3773</v>
      </c>
      <c r="E47" s="539">
        <v>25.75</v>
      </c>
      <c r="F47" s="262"/>
      <c r="G47" s="262"/>
      <c r="H47" s="459"/>
    </row>
    <row r="48" spans="1:8" ht="14.1" customHeight="1">
      <c r="A48" s="1076" t="s">
        <v>3769</v>
      </c>
      <c r="B48" s="1077"/>
      <c r="C48" s="1078"/>
      <c r="D48" s="559" t="s">
        <v>3772</v>
      </c>
      <c r="E48" s="539">
        <v>0.2</v>
      </c>
      <c r="F48" s="262"/>
      <c r="G48" s="262"/>
      <c r="H48" s="459"/>
    </row>
    <row r="49" spans="1:8" ht="14.1" customHeight="1">
      <c r="A49" s="1076" t="s">
        <v>3769</v>
      </c>
      <c r="B49" s="1077"/>
      <c r="C49" s="1078"/>
      <c r="D49" s="559" t="s">
        <v>3771</v>
      </c>
      <c r="E49" s="539">
        <v>0.3</v>
      </c>
      <c r="F49" s="262"/>
      <c r="G49" s="262"/>
      <c r="H49" s="459"/>
    </row>
    <row r="50" spans="1:8" ht="14.1" customHeight="1">
      <c r="A50" s="1076" t="s">
        <v>3769</v>
      </c>
      <c r="B50" s="1077"/>
      <c r="C50" s="1078"/>
      <c r="D50" s="559" t="s">
        <v>3770</v>
      </c>
      <c r="E50" s="539">
        <v>0.75</v>
      </c>
      <c r="F50" s="262"/>
      <c r="G50" s="262"/>
      <c r="H50" s="459"/>
    </row>
    <row r="51" spans="1:8" ht="14.1" customHeight="1" thickBot="1">
      <c r="A51" s="1073" t="s">
        <v>3769</v>
      </c>
      <c r="B51" s="1074"/>
      <c r="C51" s="1075"/>
      <c r="D51" s="558" t="s">
        <v>3768</v>
      </c>
      <c r="E51" s="539">
        <v>0.9</v>
      </c>
      <c r="F51" s="262"/>
      <c r="G51" s="262"/>
      <c r="H51" s="459"/>
    </row>
    <row r="52" spans="1:8">
      <c r="A52" s="460"/>
      <c r="B52" s="262"/>
      <c r="C52" s="557"/>
      <c r="D52" s="557"/>
      <c r="E52" s="557"/>
      <c r="F52" s="556"/>
      <c r="G52" s="556"/>
      <c r="H52" s="459"/>
    </row>
    <row r="53" spans="1:8">
      <c r="A53" s="460"/>
      <c r="B53" s="262"/>
      <c r="C53" s="557"/>
      <c r="D53" s="557"/>
      <c r="E53" s="557"/>
      <c r="F53" s="556"/>
      <c r="G53" s="556"/>
      <c r="H53" s="459"/>
    </row>
    <row r="54" spans="1:8" ht="13.5">
      <c r="A54" s="460"/>
      <c r="B54" s="455" t="s">
        <v>3743</v>
      </c>
      <c r="C54" s="550"/>
      <c r="D54" s="550"/>
      <c r="E54" s="551"/>
      <c r="F54" s="262"/>
      <c r="G54" s="262"/>
      <c r="H54" s="459"/>
    </row>
    <row r="55" spans="1:8" ht="12" customHeight="1">
      <c r="A55" s="460"/>
      <c r="B55" s="455" t="s">
        <v>3742</v>
      </c>
      <c r="C55" s="550"/>
      <c r="D55" s="550"/>
      <c r="E55" s="551"/>
      <c r="F55" s="262"/>
      <c r="G55" s="262"/>
      <c r="H55" s="459"/>
    </row>
    <row r="56" spans="1:8">
      <c r="A56" s="460"/>
      <c r="B56" s="262"/>
      <c r="C56" s="556"/>
      <c r="D56" s="556"/>
      <c r="E56" s="556"/>
      <c r="F56" s="555"/>
      <c r="G56" s="554"/>
      <c r="H56" s="459"/>
    </row>
    <row r="57" spans="1:8" ht="11.25" customHeight="1">
      <c r="A57" s="460"/>
      <c r="B57" s="262"/>
      <c r="C57" s="556"/>
      <c r="D57" s="556"/>
      <c r="E57" s="556"/>
      <c r="F57" s="555"/>
      <c r="G57" s="554"/>
      <c r="H57" s="459"/>
    </row>
    <row r="58" spans="1:8" ht="12.75" customHeight="1">
      <c r="A58" s="460"/>
      <c r="B58" s="638"/>
      <c r="C58" s="638"/>
      <c r="D58" s="638"/>
      <c r="E58" s="262"/>
      <c r="F58" s="262"/>
      <c r="G58" s="262"/>
      <c r="H58" s="459"/>
    </row>
    <row r="59" spans="1:8" ht="10.5" customHeight="1">
      <c r="A59" s="460"/>
      <c r="B59" s="1081" t="s">
        <v>3767</v>
      </c>
      <c r="C59" s="1082"/>
      <c r="D59" s="1082"/>
      <c r="E59" s="1082"/>
      <c r="F59" s="1083"/>
      <c r="G59" s="262"/>
      <c r="H59" s="459"/>
    </row>
    <row r="60" spans="1:8" ht="12.75" customHeight="1">
      <c r="A60" s="460"/>
      <c r="B60" s="1084"/>
      <c r="C60" s="1085"/>
      <c r="D60" s="1085"/>
      <c r="E60" s="1085"/>
      <c r="F60" s="1086"/>
      <c r="G60" s="262"/>
      <c r="H60" s="459"/>
    </row>
    <row r="61" spans="1:8" ht="12.75" customHeight="1">
      <c r="A61" s="460"/>
      <c r="B61" s="262"/>
      <c r="C61" s="262"/>
      <c r="D61" s="262"/>
      <c r="E61" s="262"/>
      <c r="F61" s="262"/>
      <c r="G61" s="262"/>
      <c r="H61" s="459"/>
    </row>
    <row r="62" spans="1:8" ht="12.75" customHeight="1">
      <c r="A62" s="460"/>
      <c r="B62" s="262"/>
      <c r="C62" s="262"/>
      <c r="D62" s="262"/>
      <c r="E62" s="262"/>
      <c r="F62" s="262"/>
      <c r="G62" s="262"/>
      <c r="H62" s="459"/>
    </row>
    <row r="63" spans="1:8" ht="14.1" customHeight="1">
      <c r="A63" s="746" t="s">
        <v>3766</v>
      </c>
      <c r="B63" s="1071"/>
      <c r="C63" s="610" t="s">
        <v>3765</v>
      </c>
      <c r="D63" s="400"/>
      <c r="E63" s="552" t="s">
        <v>2889</v>
      </c>
      <c r="F63" s="552"/>
      <c r="G63" s="262"/>
      <c r="H63" s="459"/>
    </row>
    <row r="64" spans="1:8" ht="14.1" customHeight="1">
      <c r="A64" s="746"/>
      <c r="B64" s="1071"/>
      <c r="C64" s="553" t="s">
        <v>3764</v>
      </c>
      <c r="D64" s="400"/>
      <c r="E64" s="552" t="s">
        <v>2889</v>
      </c>
      <c r="F64" s="552"/>
      <c r="G64" s="262"/>
      <c r="H64" s="459"/>
    </row>
    <row r="65" spans="1:8" ht="14.1" customHeight="1">
      <c r="A65" s="746"/>
      <c r="B65" s="1071"/>
      <c r="C65" s="553" t="s">
        <v>3763</v>
      </c>
      <c r="D65" s="400"/>
      <c r="E65" s="552" t="s">
        <v>2889</v>
      </c>
      <c r="F65" s="552"/>
      <c r="G65" s="262"/>
      <c r="H65" s="459"/>
    </row>
    <row r="66" spans="1:8" ht="14.1" customHeight="1">
      <c r="A66" s="746"/>
      <c r="B66" s="1071"/>
      <c r="C66" s="553" t="s">
        <v>3762</v>
      </c>
      <c r="D66" s="400"/>
      <c r="E66" s="552" t="s">
        <v>2889</v>
      </c>
      <c r="F66" s="552"/>
      <c r="G66" s="262"/>
      <c r="H66" s="459"/>
    </row>
    <row r="67" spans="1:8" ht="14.1" customHeight="1">
      <c r="A67" s="746"/>
      <c r="B67" s="1071"/>
      <c r="C67" s="553" t="s">
        <v>3761</v>
      </c>
      <c r="D67" s="400"/>
      <c r="E67" s="552" t="s">
        <v>2889</v>
      </c>
      <c r="F67" s="552"/>
      <c r="G67" s="262"/>
      <c r="H67" s="459"/>
    </row>
    <row r="68" spans="1:8" ht="14.1" customHeight="1">
      <c r="A68" s="746"/>
      <c r="B68" s="1071"/>
      <c r="C68" s="553" t="s">
        <v>3760</v>
      </c>
      <c r="D68" s="400"/>
      <c r="E68" s="552" t="s">
        <v>2889</v>
      </c>
      <c r="F68" s="552"/>
      <c r="G68" s="262"/>
      <c r="H68" s="459"/>
    </row>
    <row r="69" spans="1:8" ht="14.1" customHeight="1">
      <c r="A69" s="746"/>
      <c r="B69" s="1071"/>
      <c r="C69" s="553" t="s">
        <v>3759</v>
      </c>
      <c r="D69" s="400"/>
      <c r="E69" s="552" t="s">
        <v>2889</v>
      </c>
      <c r="F69" s="552"/>
      <c r="G69" s="262"/>
      <c r="H69" s="459"/>
    </row>
    <row r="70" spans="1:8" ht="14.1" customHeight="1">
      <c r="A70" s="746"/>
      <c r="B70" s="1071"/>
      <c r="C70" s="553" t="s">
        <v>3758</v>
      </c>
      <c r="D70" s="400"/>
      <c r="E70" s="552" t="s">
        <v>2889</v>
      </c>
      <c r="F70" s="552"/>
      <c r="G70" s="262"/>
      <c r="H70" s="459"/>
    </row>
    <row r="71" spans="1:8" ht="14.1" customHeight="1">
      <c r="A71" s="746"/>
      <c r="B71" s="1071"/>
      <c r="C71" s="553" t="s">
        <v>3757</v>
      </c>
      <c r="D71" s="400"/>
      <c r="E71" s="552" t="s">
        <v>2889</v>
      </c>
      <c r="F71" s="552"/>
      <c r="G71" s="262"/>
      <c r="H71" s="459"/>
    </row>
    <row r="72" spans="1:8" ht="14.1" customHeight="1">
      <c r="A72" s="746"/>
      <c r="B72" s="1071"/>
      <c r="C72" s="553" t="s">
        <v>3756</v>
      </c>
      <c r="D72" s="400"/>
      <c r="E72" s="552" t="s">
        <v>2889</v>
      </c>
      <c r="F72" s="552"/>
      <c r="G72" s="262"/>
      <c r="H72" s="459"/>
    </row>
    <row r="73" spans="1:8" ht="14.1" customHeight="1">
      <c r="A73" s="746"/>
      <c r="B73" s="1071"/>
      <c r="C73" s="553" t="s">
        <v>3755</v>
      </c>
      <c r="D73" s="400"/>
      <c r="E73" s="552" t="s">
        <v>2889</v>
      </c>
      <c r="F73" s="552"/>
      <c r="G73" s="262"/>
      <c r="H73" s="459"/>
    </row>
    <row r="74" spans="1:8" ht="14.1" customHeight="1">
      <c r="A74" s="746"/>
      <c r="B74" s="1071"/>
      <c r="C74" s="553" t="s">
        <v>3754</v>
      </c>
      <c r="D74" s="400"/>
      <c r="E74" s="552" t="s">
        <v>2889</v>
      </c>
      <c r="F74" s="552"/>
      <c r="G74" s="262"/>
      <c r="H74" s="459"/>
    </row>
    <row r="75" spans="1:8" ht="14.1" customHeight="1">
      <c r="A75" s="746"/>
      <c r="B75" s="1071"/>
      <c r="C75" s="553" t="s">
        <v>3753</v>
      </c>
      <c r="D75" s="400"/>
      <c r="E75" s="552" t="s">
        <v>2889</v>
      </c>
      <c r="F75" s="552"/>
      <c r="G75" s="262"/>
      <c r="H75" s="459"/>
    </row>
    <row r="76" spans="1:8" ht="14.1" customHeight="1">
      <c r="A76" s="746"/>
      <c r="B76" s="1071"/>
      <c r="C76" s="553" t="s">
        <v>3752</v>
      </c>
      <c r="D76" s="400"/>
      <c r="E76" s="552" t="s">
        <v>2889</v>
      </c>
      <c r="F76" s="552"/>
      <c r="G76" s="262"/>
      <c r="H76" s="459"/>
    </row>
    <row r="77" spans="1:8" ht="14.1" customHeight="1">
      <c r="A77" s="746"/>
      <c r="B77" s="1071"/>
      <c r="C77" s="553" t="s">
        <v>3751</v>
      </c>
      <c r="D77" s="400"/>
      <c r="E77" s="552" t="s">
        <v>2889</v>
      </c>
      <c r="F77" s="552"/>
      <c r="G77" s="262"/>
      <c r="H77" s="459"/>
    </row>
    <row r="78" spans="1:8" ht="14.1" customHeight="1">
      <c r="A78" s="746"/>
      <c r="B78" s="1071"/>
      <c r="C78" s="553" t="s">
        <v>3750</v>
      </c>
      <c r="D78" s="400"/>
      <c r="E78" s="552" t="s">
        <v>2889</v>
      </c>
      <c r="F78" s="552"/>
      <c r="G78" s="262"/>
      <c r="H78" s="459"/>
    </row>
    <row r="79" spans="1:8" ht="14.1" customHeight="1">
      <c r="A79" s="746"/>
      <c r="B79" s="1071"/>
      <c r="C79" s="553" t="s">
        <v>3749</v>
      </c>
      <c r="D79" s="400"/>
      <c r="E79" s="552" t="s">
        <v>2889</v>
      </c>
      <c r="F79" s="552"/>
      <c r="G79" s="262"/>
      <c r="H79" s="459"/>
    </row>
    <row r="80" spans="1:8" ht="14.1" customHeight="1">
      <c r="A80" s="746"/>
      <c r="B80" s="1071"/>
      <c r="C80" s="553" t="s">
        <v>3748</v>
      </c>
      <c r="D80" s="400"/>
      <c r="E80" s="552" t="s">
        <v>2889</v>
      </c>
      <c r="F80" s="552"/>
      <c r="G80" s="262"/>
      <c r="H80" s="459"/>
    </row>
    <row r="81" spans="1:8" ht="14.1" customHeight="1">
      <c r="A81" s="746"/>
      <c r="B81" s="1071"/>
      <c r="C81" s="553" t="s">
        <v>3747</v>
      </c>
      <c r="D81" s="400"/>
      <c r="E81" s="552" t="s">
        <v>2889</v>
      </c>
      <c r="F81" s="552"/>
      <c r="G81" s="262"/>
      <c r="H81" s="459"/>
    </row>
    <row r="82" spans="1:8" ht="14.1" customHeight="1">
      <c r="A82" s="746"/>
      <c r="B82" s="1071"/>
      <c r="C82" s="553" t="s">
        <v>3746</v>
      </c>
      <c r="D82" s="400"/>
      <c r="E82" s="552" t="s">
        <v>2889</v>
      </c>
      <c r="F82" s="552"/>
      <c r="G82" s="262"/>
      <c r="H82" s="459"/>
    </row>
    <row r="83" spans="1:8" ht="14.1" customHeight="1">
      <c r="A83" s="746"/>
      <c r="B83" s="1071"/>
      <c r="C83" s="553" t="s">
        <v>3745</v>
      </c>
      <c r="D83" s="400"/>
      <c r="E83" s="552" t="s">
        <v>2889</v>
      </c>
      <c r="F83" s="552"/>
      <c r="G83" s="262"/>
      <c r="H83" s="459"/>
    </row>
    <row r="84" spans="1:8" ht="14.1" customHeight="1">
      <c r="A84" s="746"/>
      <c r="B84" s="1071"/>
      <c r="C84" s="553" t="s">
        <v>3744</v>
      </c>
      <c r="D84" s="400"/>
      <c r="E84" s="552" t="s">
        <v>2889</v>
      </c>
      <c r="F84" s="552"/>
      <c r="G84" s="457"/>
      <c r="H84" s="456"/>
    </row>
    <row r="85" spans="1:8">
      <c r="G85" s="550"/>
      <c r="H85" s="259"/>
    </row>
    <row r="86" spans="1:8" ht="14.25" customHeight="1">
      <c r="A86" s="413" t="s">
        <v>3743</v>
      </c>
      <c r="B86" s="440"/>
      <c r="C86" s="440"/>
      <c r="D86" s="551"/>
      <c r="E86" s="413"/>
      <c r="F86" s="440"/>
      <c r="G86" s="440"/>
      <c r="H86" s="259"/>
    </row>
    <row r="87" spans="1:8" ht="13.5">
      <c r="A87" s="413" t="s">
        <v>3742</v>
      </c>
      <c r="B87" s="440"/>
      <c r="C87" s="440"/>
      <c r="D87" s="551"/>
      <c r="E87" s="440"/>
      <c r="F87" s="550"/>
      <c r="H87" s="259"/>
    </row>
  </sheetData>
  <mergeCells count="33">
    <mergeCell ref="A11:D11"/>
    <mergeCell ref="A12:D12"/>
    <mergeCell ref="A13:D13"/>
    <mergeCell ref="A1:H2"/>
    <mergeCell ref="A9:D10"/>
    <mergeCell ref="E9:E10"/>
    <mergeCell ref="F9:G9"/>
    <mergeCell ref="A14:D14"/>
    <mergeCell ref="A26:D26"/>
    <mergeCell ref="A27:D27"/>
    <mergeCell ref="A16:D16"/>
    <mergeCell ref="A17:D17"/>
    <mergeCell ref="A18:D18"/>
    <mergeCell ref="A19:D19"/>
    <mergeCell ref="A22:D22"/>
    <mergeCell ref="A23:D23"/>
    <mergeCell ref="A25:D25"/>
    <mergeCell ref="A15:D15"/>
    <mergeCell ref="A20:D20"/>
    <mergeCell ref="A21:D21"/>
    <mergeCell ref="A63:B84"/>
    <mergeCell ref="A24:D24"/>
    <mergeCell ref="A51:C51"/>
    <mergeCell ref="A50:C50"/>
    <mergeCell ref="A49:C49"/>
    <mergeCell ref="A48:C48"/>
    <mergeCell ref="A29:D29"/>
    <mergeCell ref="A28:D28"/>
    <mergeCell ref="B32:F32"/>
    <mergeCell ref="B59:F60"/>
    <mergeCell ref="D34:D35"/>
    <mergeCell ref="E34:E35"/>
    <mergeCell ref="A34:C35"/>
  </mergeCells>
  <printOptions horizontalCentered="1"/>
  <pageMargins left="0.39370078740157483" right="0.39370078740157483" top="0.39370078740157483" bottom="0.39370078740157483" header="0" footer="0.23622047244094491"/>
  <pageSetup paperSize="9" scale="95" orientation="portrait" r:id="rId1"/>
  <headerFooter alignWithMargins="0"/>
  <rowBreaks count="1" manualBreakCount="1">
    <brk id="57" max="9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57"/>
  </sheetPr>
  <dimension ref="A1:N129"/>
  <sheetViews>
    <sheetView showGridLines="0" workbookViewId="0">
      <selection activeCell="B38" sqref="B38"/>
    </sheetView>
  </sheetViews>
  <sheetFormatPr defaultRowHeight="15.75"/>
  <cols>
    <col min="1" max="1" width="21.28515625" style="533" customWidth="1"/>
    <col min="2" max="2" width="13.42578125" style="533" customWidth="1"/>
    <col min="3" max="3" width="13.7109375" style="532" customWidth="1"/>
    <col min="4" max="4" width="17.42578125" style="593" customWidth="1"/>
    <col min="5" max="5" width="12.85546875" style="593" customWidth="1"/>
    <col min="6" max="6" width="13.5703125" style="532" customWidth="1"/>
    <col min="7" max="16384" width="9.140625" style="259"/>
  </cols>
  <sheetData>
    <row r="1" spans="1:6" ht="31.5" customHeight="1">
      <c r="A1" s="1107" t="s">
        <v>3100</v>
      </c>
      <c r="B1" s="1108"/>
      <c r="C1" s="1108"/>
      <c r="D1" s="1108"/>
      <c r="E1" s="1108"/>
      <c r="F1" s="567" t="s">
        <v>4009</v>
      </c>
    </row>
    <row r="2" spans="1:6" ht="16.5" customHeight="1" thickBot="1">
      <c r="A2" s="1109"/>
      <c r="B2" s="1109"/>
      <c r="C2" s="1109"/>
      <c r="D2" s="1109"/>
      <c r="E2" s="1109"/>
      <c r="F2" s="606" t="s">
        <v>3972</v>
      </c>
    </row>
    <row r="3" spans="1:6" ht="23.25" customHeight="1" thickTop="1">
      <c r="A3" s="605" t="s">
        <v>3971</v>
      </c>
      <c r="B3" s="603" t="s">
        <v>3970</v>
      </c>
      <c r="C3" s="603" t="s">
        <v>3969</v>
      </c>
      <c r="D3" s="604" t="s">
        <v>3971</v>
      </c>
      <c r="E3" s="604" t="s">
        <v>3970</v>
      </c>
      <c r="F3" s="603" t="s">
        <v>3969</v>
      </c>
    </row>
    <row r="4" spans="1:6" ht="24.75" customHeight="1">
      <c r="A4" s="1110" t="s">
        <v>3968</v>
      </c>
      <c r="B4" s="1111"/>
      <c r="C4" s="1111"/>
      <c r="D4" s="1111"/>
      <c r="E4" s="1111"/>
      <c r="F4" s="1112"/>
    </row>
    <row r="5" spans="1:6" ht="15">
      <c r="A5" s="601" t="s">
        <v>3967</v>
      </c>
      <c r="B5" s="405">
        <v>73.05</v>
      </c>
      <c r="C5" s="405">
        <f t="shared" ref="C5:C27" si="0">B5*1.1</f>
        <v>80.355000000000004</v>
      </c>
      <c r="D5" s="601" t="s">
        <v>3966</v>
      </c>
      <c r="E5" s="405">
        <v>50.4</v>
      </c>
      <c r="F5" s="405">
        <f t="shared" ref="F5:F26" si="1">E5*1.1</f>
        <v>55.440000000000005</v>
      </c>
    </row>
    <row r="6" spans="1:6" ht="15">
      <c r="A6" s="601" t="s">
        <v>3965</v>
      </c>
      <c r="B6" s="405">
        <v>60.9</v>
      </c>
      <c r="C6" s="405">
        <f t="shared" si="0"/>
        <v>66.990000000000009</v>
      </c>
      <c r="D6" s="601" t="s">
        <v>3964</v>
      </c>
      <c r="E6" s="405">
        <v>46.8</v>
      </c>
      <c r="F6" s="405">
        <f t="shared" si="1"/>
        <v>51.480000000000004</v>
      </c>
    </row>
    <row r="7" spans="1:6" ht="15">
      <c r="A7" s="601" t="s">
        <v>3963</v>
      </c>
      <c r="B7" s="405">
        <v>59.2</v>
      </c>
      <c r="C7" s="405">
        <f t="shared" si="0"/>
        <v>65.12</v>
      </c>
      <c r="D7" s="601" t="s">
        <v>3962</v>
      </c>
      <c r="E7" s="405">
        <v>44.55</v>
      </c>
      <c r="F7" s="405">
        <f t="shared" si="1"/>
        <v>49.005000000000003</v>
      </c>
    </row>
    <row r="8" spans="1:6" ht="15">
      <c r="A8" s="601" t="s">
        <v>3961</v>
      </c>
      <c r="B8" s="405">
        <v>57.6</v>
      </c>
      <c r="C8" s="405">
        <f t="shared" si="0"/>
        <v>63.360000000000007</v>
      </c>
      <c r="D8" s="601" t="s">
        <v>3960</v>
      </c>
      <c r="E8" s="405">
        <v>43.5</v>
      </c>
      <c r="F8" s="405">
        <f t="shared" si="1"/>
        <v>47.85</v>
      </c>
    </row>
    <row r="9" spans="1:6" ht="15">
      <c r="A9" s="601" t="s">
        <v>3959</v>
      </c>
      <c r="B9" s="405">
        <v>54.2</v>
      </c>
      <c r="C9" s="405">
        <f t="shared" si="0"/>
        <v>59.620000000000005</v>
      </c>
      <c r="D9" s="601" t="s">
        <v>3958</v>
      </c>
      <c r="E9" s="405">
        <v>45.65</v>
      </c>
      <c r="F9" s="405">
        <f t="shared" si="1"/>
        <v>50.215000000000003</v>
      </c>
    </row>
    <row r="10" spans="1:6" ht="15">
      <c r="A10" s="601" t="s">
        <v>3957</v>
      </c>
      <c r="B10" s="405">
        <v>53.25</v>
      </c>
      <c r="C10" s="405">
        <f t="shared" si="0"/>
        <v>58.575000000000003</v>
      </c>
      <c r="D10" s="601" t="s">
        <v>3956</v>
      </c>
      <c r="E10" s="405">
        <v>48.6</v>
      </c>
      <c r="F10" s="405">
        <f t="shared" si="1"/>
        <v>53.460000000000008</v>
      </c>
    </row>
    <row r="11" spans="1:6" ht="15">
      <c r="A11" s="601" t="s">
        <v>3955</v>
      </c>
      <c r="B11" s="405">
        <v>56.1</v>
      </c>
      <c r="C11" s="405">
        <f t="shared" si="0"/>
        <v>61.710000000000008</v>
      </c>
      <c r="D11" s="601" t="s">
        <v>3954</v>
      </c>
      <c r="E11" s="405">
        <v>50.25</v>
      </c>
      <c r="F11" s="405">
        <f t="shared" si="1"/>
        <v>55.275000000000006</v>
      </c>
    </row>
    <row r="12" spans="1:6" ht="15">
      <c r="A12" s="601" t="s">
        <v>3953</v>
      </c>
      <c r="B12" s="405">
        <v>57.7</v>
      </c>
      <c r="C12" s="405">
        <f t="shared" si="0"/>
        <v>63.470000000000006</v>
      </c>
      <c r="D12" s="601" t="s">
        <v>3952</v>
      </c>
      <c r="E12" s="405">
        <v>46.65</v>
      </c>
      <c r="F12" s="405">
        <f t="shared" si="1"/>
        <v>51.315000000000005</v>
      </c>
    </row>
    <row r="13" spans="1:6" ht="15">
      <c r="A13" s="601" t="s">
        <v>3951</v>
      </c>
      <c r="B13" s="405">
        <v>56.75</v>
      </c>
      <c r="C13" s="405">
        <f t="shared" si="0"/>
        <v>62.425000000000004</v>
      </c>
      <c r="D13" s="601" t="s">
        <v>3950</v>
      </c>
      <c r="E13" s="405">
        <v>45.6</v>
      </c>
      <c r="F13" s="405">
        <f t="shared" si="1"/>
        <v>50.160000000000004</v>
      </c>
    </row>
    <row r="14" spans="1:6" ht="15">
      <c r="A14" s="601" t="s">
        <v>3949</v>
      </c>
      <c r="B14" s="405">
        <v>55.2</v>
      </c>
      <c r="C14" s="405">
        <f t="shared" si="0"/>
        <v>60.720000000000006</v>
      </c>
      <c r="D14" s="601" t="s">
        <v>3948</v>
      </c>
      <c r="E14" s="405">
        <v>45.1</v>
      </c>
      <c r="F14" s="405">
        <f t="shared" si="1"/>
        <v>49.610000000000007</v>
      </c>
    </row>
    <row r="15" spans="1:6" ht="15">
      <c r="A15" s="601" t="s">
        <v>3947</v>
      </c>
      <c r="B15" s="405">
        <v>52.5</v>
      </c>
      <c r="C15" s="405">
        <f t="shared" si="0"/>
        <v>57.750000000000007</v>
      </c>
      <c r="D15" s="601" t="s">
        <v>3946</v>
      </c>
      <c r="E15" s="405">
        <v>49.75</v>
      </c>
      <c r="F15" s="405">
        <f t="shared" si="1"/>
        <v>54.725000000000001</v>
      </c>
    </row>
    <row r="16" spans="1:6" ht="15">
      <c r="A16" s="601" t="s">
        <v>3945</v>
      </c>
      <c r="B16" s="405">
        <v>51.15</v>
      </c>
      <c r="C16" s="405">
        <f t="shared" si="0"/>
        <v>56.265000000000001</v>
      </c>
      <c r="D16" s="601" t="s">
        <v>3944</v>
      </c>
      <c r="E16" s="405">
        <v>51.1</v>
      </c>
      <c r="F16" s="405">
        <f t="shared" si="1"/>
        <v>56.210000000000008</v>
      </c>
    </row>
    <row r="17" spans="1:6" ht="15">
      <c r="A17" s="601" t="s">
        <v>3943</v>
      </c>
      <c r="B17" s="405">
        <v>53.7</v>
      </c>
      <c r="C17" s="405">
        <f t="shared" si="0"/>
        <v>59.070000000000007</v>
      </c>
      <c r="D17" s="601" t="s">
        <v>3942</v>
      </c>
      <c r="E17" s="405">
        <v>50.6</v>
      </c>
      <c r="F17" s="405">
        <f t="shared" si="1"/>
        <v>55.660000000000004</v>
      </c>
    </row>
    <row r="18" spans="1:6" ht="15">
      <c r="A18" s="601" t="s">
        <v>3941</v>
      </c>
      <c r="B18" s="405">
        <v>53.75</v>
      </c>
      <c r="C18" s="405">
        <f t="shared" si="0"/>
        <v>59.125000000000007</v>
      </c>
      <c r="D18" s="601" t="s">
        <v>3940</v>
      </c>
      <c r="E18" s="405">
        <v>49.65</v>
      </c>
      <c r="F18" s="405">
        <f t="shared" si="1"/>
        <v>54.615000000000002</v>
      </c>
    </row>
    <row r="19" spans="1:6" ht="15">
      <c r="A19" s="601" t="s">
        <v>3939</v>
      </c>
      <c r="B19" s="405">
        <v>52.8</v>
      </c>
      <c r="C19" s="405">
        <f t="shared" si="0"/>
        <v>58.08</v>
      </c>
      <c r="D19" s="601" t="s">
        <v>3938</v>
      </c>
      <c r="E19" s="405">
        <v>48.3</v>
      </c>
      <c r="F19" s="405">
        <f t="shared" si="1"/>
        <v>53.13</v>
      </c>
    </row>
    <row r="20" spans="1:6" ht="15">
      <c r="A20" s="601" t="s">
        <v>3937</v>
      </c>
      <c r="B20" s="405">
        <v>51.5</v>
      </c>
      <c r="C20" s="405">
        <f t="shared" si="0"/>
        <v>56.650000000000006</v>
      </c>
      <c r="D20" s="601" t="s">
        <v>3936</v>
      </c>
      <c r="E20" s="405">
        <v>47.6</v>
      </c>
      <c r="F20" s="405">
        <f t="shared" si="1"/>
        <v>52.360000000000007</v>
      </c>
    </row>
    <row r="21" spans="1:6" ht="15">
      <c r="A21" s="601" t="s">
        <v>3935</v>
      </c>
      <c r="B21" s="405">
        <v>50.7</v>
      </c>
      <c r="C21" s="405">
        <f t="shared" si="0"/>
        <v>55.77000000000001</v>
      </c>
      <c r="D21" s="601" t="s">
        <v>3934</v>
      </c>
      <c r="E21" s="405">
        <v>47.85</v>
      </c>
      <c r="F21" s="405">
        <f t="shared" si="1"/>
        <v>52.635000000000005</v>
      </c>
    </row>
    <row r="22" spans="1:6" ht="15">
      <c r="A22" s="601" t="s">
        <v>3933</v>
      </c>
      <c r="B22" s="405">
        <v>49.8</v>
      </c>
      <c r="C22" s="405">
        <f t="shared" si="0"/>
        <v>54.78</v>
      </c>
      <c r="D22" s="602" t="s">
        <v>3932</v>
      </c>
      <c r="E22" s="405">
        <v>51.6</v>
      </c>
      <c r="F22" s="405">
        <f t="shared" si="1"/>
        <v>56.760000000000005</v>
      </c>
    </row>
    <row r="23" spans="1:6" ht="15">
      <c r="A23" s="601" t="s">
        <v>3931</v>
      </c>
      <c r="B23" s="405">
        <v>47.4</v>
      </c>
      <c r="C23" s="405">
        <f t="shared" si="0"/>
        <v>52.14</v>
      </c>
      <c r="D23" s="602" t="s">
        <v>3930</v>
      </c>
      <c r="E23" s="405">
        <v>50.6</v>
      </c>
      <c r="F23" s="405">
        <f t="shared" si="1"/>
        <v>55.660000000000004</v>
      </c>
    </row>
    <row r="24" spans="1:6" ht="15">
      <c r="A24" s="601" t="s">
        <v>3929</v>
      </c>
      <c r="B24" s="405">
        <v>46.05</v>
      </c>
      <c r="C24" s="405">
        <f t="shared" si="0"/>
        <v>50.655000000000001</v>
      </c>
      <c r="D24" s="602" t="s">
        <v>3928</v>
      </c>
      <c r="E24" s="405">
        <v>49.35</v>
      </c>
      <c r="F24" s="405">
        <f t="shared" si="1"/>
        <v>54.285000000000004</v>
      </c>
    </row>
    <row r="25" spans="1:6" ht="15">
      <c r="A25" s="601" t="s">
        <v>3927</v>
      </c>
      <c r="B25" s="405">
        <v>45.3</v>
      </c>
      <c r="C25" s="405">
        <f t="shared" si="0"/>
        <v>49.83</v>
      </c>
      <c r="D25" s="602" t="s">
        <v>3926</v>
      </c>
      <c r="E25" s="405">
        <v>58.05</v>
      </c>
      <c r="F25" s="405">
        <f t="shared" si="1"/>
        <v>63.855000000000004</v>
      </c>
    </row>
    <row r="26" spans="1:6" ht="15">
      <c r="A26" s="601" t="s">
        <v>3925</v>
      </c>
      <c r="B26" s="405">
        <v>43.75</v>
      </c>
      <c r="C26" s="405">
        <f t="shared" si="0"/>
        <v>48.125000000000007</v>
      </c>
      <c r="D26" s="602" t="s">
        <v>3924</v>
      </c>
      <c r="E26" s="405">
        <v>58.05</v>
      </c>
      <c r="F26" s="405">
        <f t="shared" si="1"/>
        <v>63.855000000000004</v>
      </c>
    </row>
    <row r="27" spans="1:6" ht="15">
      <c r="A27" s="601" t="s">
        <v>3923</v>
      </c>
      <c r="B27" s="405">
        <v>51.25</v>
      </c>
      <c r="C27" s="405">
        <f t="shared" si="0"/>
        <v>56.375000000000007</v>
      </c>
      <c r="D27" s="602"/>
      <c r="E27" s="602"/>
      <c r="F27" s="405"/>
    </row>
    <row r="28" spans="1:6">
      <c r="D28" s="602"/>
      <c r="E28" s="602"/>
      <c r="F28" s="405"/>
    </row>
    <row r="29" spans="1:6" ht="25.5">
      <c r="A29" s="1110" t="s">
        <v>3922</v>
      </c>
      <c r="B29" s="1111"/>
      <c r="C29" s="1111"/>
      <c r="D29" s="1111"/>
      <c r="E29" s="1111"/>
      <c r="F29" s="1112"/>
    </row>
    <row r="30" spans="1:6" ht="15">
      <c r="A30" s="601" t="s">
        <v>3921</v>
      </c>
      <c r="B30" s="405">
        <v>58.25</v>
      </c>
      <c r="C30" s="405">
        <f t="shared" ref="C30:C36" si="2">B30*1.1</f>
        <v>64.075000000000003</v>
      </c>
      <c r="D30" s="602" t="s">
        <v>3920</v>
      </c>
      <c r="E30" s="405">
        <v>50.85</v>
      </c>
      <c r="F30" s="405">
        <f t="shared" ref="F30:F36" si="3">E30*1.1</f>
        <v>55.935000000000009</v>
      </c>
    </row>
    <row r="31" spans="1:6" ht="15">
      <c r="A31" s="601" t="s">
        <v>3919</v>
      </c>
      <c r="B31" s="405">
        <v>56.1</v>
      </c>
      <c r="C31" s="405">
        <f t="shared" si="2"/>
        <v>61.710000000000008</v>
      </c>
      <c r="D31" s="602" t="s">
        <v>3918</v>
      </c>
      <c r="E31" s="405">
        <v>60.96</v>
      </c>
      <c r="F31" s="405">
        <f t="shared" si="3"/>
        <v>67.056000000000012</v>
      </c>
    </row>
    <row r="32" spans="1:6" ht="15">
      <c r="A32" s="601" t="s">
        <v>3917</v>
      </c>
      <c r="B32" s="405">
        <v>50.85</v>
      </c>
      <c r="C32" s="405">
        <f t="shared" si="2"/>
        <v>55.935000000000009</v>
      </c>
      <c r="D32" s="602" t="s">
        <v>3916</v>
      </c>
      <c r="E32" s="405">
        <v>58.35</v>
      </c>
      <c r="F32" s="405">
        <f t="shared" si="3"/>
        <v>64.185000000000002</v>
      </c>
    </row>
    <row r="33" spans="1:6" ht="15">
      <c r="A33" s="601" t="s">
        <v>3915</v>
      </c>
      <c r="B33" s="405">
        <v>50.85</v>
      </c>
      <c r="C33" s="405">
        <f t="shared" si="2"/>
        <v>55.935000000000009</v>
      </c>
      <c r="D33" s="602" t="s">
        <v>3914</v>
      </c>
      <c r="E33" s="405">
        <v>56.45</v>
      </c>
      <c r="F33" s="405">
        <f t="shared" si="3"/>
        <v>62.095000000000006</v>
      </c>
    </row>
    <row r="34" spans="1:6" ht="15">
      <c r="A34" s="601" t="s">
        <v>3913</v>
      </c>
      <c r="B34" s="405">
        <v>58.9</v>
      </c>
      <c r="C34" s="405">
        <f t="shared" si="2"/>
        <v>64.790000000000006</v>
      </c>
      <c r="D34" s="602" t="s">
        <v>3912</v>
      </c>
      <c r="E34" s="405">
        <v>59.1</v>
      </c>
      <c r="F34" s="405">
        <f t="shared" si="3"/>
        <v>65.010000000000005</v>
      </c>
    </row>
    <row r="35" spans="1:6" ht="15">
      <c r="A35" s="601" t="s">
        <v>3911</v>
      </c>
      <c r="B35" s="405">
        <v>50.85</v>
      </c>
      <c r="C35" s="405">
        <f t="shared" si="2"/>
        <v>55.935000000000009</v>
      </c>
      <c r="D35" s="602" t="s">
        <v>3910</v>
      </c>
      <c r="E35" s="405">
        <v>62.88</v>
      </c>
      <c r="F35" s="405">
        <f t="shared" si="3"/>
        <v>69.168000000000006</v>
      </c>
    </row>
    <row r="36" spans="1:6" ht="15">
      <c r="A36" s="601" t="s">
        <v>3909</v>
      </c>
      <c r="B36" s="405">
        <v>58.9</v>
      </c>
      <c r="C36" s="405">
        <f t="shared" si="2"/>
        <v>64.790000000000006</v>
      </c>
      <c r="D36" s="602" t="s">
        <v>3908</v>
      </c>
      <c r="E36" s="405">
        <v>88.95</v>
      </c>
      <c r="F36" s="405">
        <f t="shared" si="3"/>
        <v>97.845000000000013</v>
      </c>
    </row>
    <row r="37" spans="1:6" ht="25.5">
      <c r="A37" s="1110" t="s">
        <v>3907</v>
      </c>
      <c r="B37" s="1111"/>
      <c r="C37" s="1111"/>
      <c r="D37" s="1111"/>
      <c r="E37" s="1111"/>
      <c r="F37" s="1112"/>
    </row>
    <row r="38" spans="1:6" ht="15">
      <c r="A38" s="601" t="s">
        <v>3906</v>
      </c>
      <c r="B38" s="405">
        <v>7.76</v>
      </c>
      <c r="C38" s="405">
        <f>B38*1.1</f>
        <v>8.5359999999999996</v>
      </c>
      <c r="D38" s="601" t="s">
        <v>3905</v>
      </c>
      <c r="E38" s="405">
        <v>65.599999999999994</v>
      </c>
      <c r="F38" s="405">
        <f>E38*1.1</f>
        <v>72.16</v>
      </c>
    </row>
    <row r="39" spans="1:6" ht="15">
      <c r="A39" s="601" t="s">
        <v>3904</v>
      </c>
      <c r="B39" s="405">
        <v>12.17</v>
      </c>
      <c r="C39" s="405">
        <f>B39*1.1</f>
        <v>13.387</v>
      </c>
      <c r="D39" s="601" t="s">
        <v>3903</v>
      </c>
      <c r="E39" s="405">
        <v>76.36</v>
      </c>
      <c r="F39" s="405">
        <f>E39*1.1</f>
        <v>83.996000000000009</v>
      </c>
    </row>
    <row r="40" spans="1:6" ht="15">
      <c r="A40" s="601" t="s">
        <v>3902</v>
      </c>
      <c r="B40" s="405">
        <v>19.7</v>
      </c>
      <c r="C40" s="405">
        <f>B40*1.1</f>
        <v>21.67</v>
      </c>
      <c r="D40" s="601" t="s">
        <v>3901</v>
      </c>
      <c r="E40" s="405">
        <v>89.1</v>
      </c>
      <c r="F40" s="405">
        <f>E40*1.1</f>
        <v>98.01</v>
      </c>
    </row>
    <row r="41" spans="1:6" ht="15">
      <c r="A41" s="601" t="s">
        <v>3900</v>
      </c>
      <c r="B41" s="405">
        <v>30.78</v>
      </c>
      <c r="C41" s="405">
        <f>B41*1.1</f>
        <v>33.858000000000004</v>
      </c>
      <c r="D41" s="601" t="s">
        <v>3899</v>
      </c>
      <c r="E41" s="405">
        <v>133.5</v>
      </c>
      <c r="F41" s="405">
        <f>E41*1.1</f>
        <v>146.85000000000002</v>
      </c>
    </row>
    <row r="42" spans="1:6" ht="15">
      <c r="A42" s="601" t="s">
        <v>3898</v>
      </c>
      <c r="B42" s="405">
        <v>44.75</v>
      </c>
      <c r="C42" s="405">
        <f>B42*1.1</f>
        <v>49.225000000000001</v>
      </c>
      <c r="D42" s="601" t="s">
        <v>3897</v>
      </c>
      <c r="E42" s="405">
        <v>198.6</v>
      </c>
      <c r="F42" s="405">
        <f>E42*1.1</f>
        <v>218.46</v>
      </c>
    </row>
    <row r="43" spans="1:6">
      <c r="D43" s="600"/>
      <c r="E43" s="600"/>
      <c r="F43" s="405"/>
    </row>
    <row r="44" spans="1:6" ht="15.75" customHeight="1">
      <c r="A44" s="1113" t="s">
        <v>3896</v>
      </c>
      <c r="B44" s="1044"/>
      <c r="C44" s="1044"/>
      <c r="D44" s="1044"/>
      <c r="E44" s="599"/>
      <c r="F44" s="598"/>
    </row>
    <row r="45" spans="1:6">
      <c r="A45" s="1104" t="s">
        <v>2508</v>
      </c>
      <c r="B45" s="1032"/>
      <c r="C45" s="1032"/>
      <c r="D45" s="1032"/>
      <c r="E45" s="597"/>
      <c r="F45" s="596"/>
    </row>
    <row r="46" spans="1:6" ht="15.75" customHeight="1">
      <c r="A46" s="1105" t="s">
        <v>3895</v>
      </c>
      <c r="B46" s="1106"/>
      <c r="C46" s="1106"/>
      <c r="D46" s="1106"/>
      <c r="E46" s="595"/>
      <c r="F46" s="594" t="s">
        <v>3894</v>
      </c>
    </row>
    <row r="57" s="259" customFormat="1" ht="15" customHeight="1"/>
    <row r="70" s="259" customFormat="1" ht="13.5" customHeight="1"/>
    <row r="92" spans="11:14" s="259" customFormat="1">
      <c r="K92" s="1101" t="s">
        <v>3893</v>
      </c>
      <c r="L92" s="1102"/>
      <c r="M92" s="1102"/>
      <c r="N92" s="1103"/>
    </row>
    <row r="129" s="259" customFormat="1" ht="15" customHeight="1"/>
  </sheetData>
  <mergeCells count="8">
    <mergeCell ref="K92:N92"/>
    <mergeCell ref="A45:D45"/>
    <mergeCell ref="A46:D46"/>
    <mergeCell ref="A1:E2"/>
    <mergeCell ref="A37:F37"/>
    <mergeCell ref="A4:F4"/>
    <mergeCell ref="A29:F29"/>
    <mergeCell ref="A44:D44"/>
  </mergeCells>
  <pageMargins left="0.7" right="0.2" top="0.75" bottom="0.75" header="0.3" footer="0.3"/>
  <pageSetup paperSize="9" scale="96" orientation="portrait" r:id="rId1"/>
  <rowBreaks count="1" manualBreakCount="1">
    <brk id="46" max="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I47"/>
  <sheetViews>
    <sheetView topLeftCell="C1" zoomScale="90" zoomScaleNormal="90" workbookViewId="0">
      <selection activeCell="L4" sqref="L4"/>
    </sheetView>
  </sheetViews>
  <sheetFormatPr defaultRowHeight="12" outlineLevelCol="1"/>
  <cols>
    <col min="1" max="1" width="11.7109375" style="24" hidden="1" customWidth="1" outlineLevel="1"/>
    <col min="2" max="2" width="33.85546875" style="24" hidden="1" customWidth="1" outlineLevel="1"/>
    <col min="3" max="3" width="55.42578125" style="24" customWidth="1" collapsed="1"/>
    <col min="4" max="4" width="11.140625" style="24" customWidth="1"/>
    <col min="5" max="5" width="23.28515625" style="24" customWidth="1"/>
    <col min="6" max="6" width="9.7109375" style="24" bestFit="1" customWidth="1"/>
    <col min="7" max="7" width="14.7109375" style="24" customWidth="1"/>
    <col min="8" max="8" width="14.140625" style="24" customWidth="1"/>
    <col min="9" max="9" width="8" style="24" customWidth="1"/>
    <col min="10" max="16384" width="9.140625" style="24"/>
  </cols>
  <sheetData>
    <row r="1" spans="1:9" ht="85.5" customHeight="1">
      <c r="A1" s="23"/>
      <c r="B1" s="23"/>
      <c r="C1" s="884" t="s">
        <v>2506</v>
      </c>
      <c r="D1" s="884"/>
      <c r="E1" s="884"/>
      <c r="F1" s="884"/>
      <c r="G1" s="884"/>
      <c r="H1" s="884"/>
    </row>
    <row r="2" spans="1:9" ht="42.75" customHeight="1" thickBot="1">
      <c r="A2" s="222" t="s">
        <v>191</v>
      </c>
      <c r="B2" s="223" t="s">
        <v>192</v>
      </c>
      <c r="C2" s="224" t="s">
        <v>193</v>
      </c>
      <c r="D2" s="225" t="s">
        <v>194</v>
      </c>
      <c r="E2" s="226" t="s">
        <v>1177</v>
      </c>
      <c r="F2" s="226" t="s">
        <v>327</v>
      </c>
      <c r="G2" s="221" t="s">
        <v>2504</v>
      </c>
      <c r="H2" s="221" t="s">
        <v>2505</v>
      </c>
      <c r="I2" s="227" t="s">
        <v>318</v>
      </c>
    </row>
    <row r="3" spans="1:9" ht="15" customHeight="1" thickBot="1">
      <c r="A3" s="1120" t="s">
        <v>196</v>
      </c>
      <c r="B3" s="1121"/>
      <c r="C3" s="1121"/>
      <c r="D3" s="1121"/>
      <c r="E3" s="1121"/>
      <c r="F3" s="1121"/>
      <c r="G3" s="1121"/>
      <c r="H3" s="1121"/>
      <c r="I3" s="1122"/>
    </row>
    <row r="4" spans="1:9" ht="14.25">
      <c r="A4" s="228" t="s">
        <v>195</v>
      </c>
      <c r="B4" s="229" t="s">
        <v>325</v>
      </c>
      <c r="C4" s="230" t="s">
        <v>2334</v>
      </c>
      <c r="D4" s="40" t="s">
        <v>2340</v>
      </c>
      <c r="E4" s="231"/>
      <c r="F4" s="68" t="s">
        <v>326</v>
      </c>
      <c r="G4" s="1130">
        <v>8.7799999999999994</v>
      </c>
      <c r="H4" s="1127">
        <v>5.26</v>
      </c>
      <c r="I4" s="230" t="s">
        <v>328</v>
      </c>
    </row>
    <row r="5" spans="1:9" ht="14.25">
      <c r="A5" s="228" t="s">
        <v>195</v>
      </c>
      <c r="B5" s="229" t="s">
        <v>325</v>
      </c>
      <c r="C5" s="88" t="s">
        <v>2335</v>
      </c>
      <c r="D5" s="43" t="s">
        <v>2342</v>
      </c>
      <c r="E5" s="231"/>
      <c r="F5" s="68" t="s">
        <v>326</v>
      </c>
      <c r="G5" s="1130"/>
      <c r="H5" s="1127"/>
      <c r="I5" s="230" t="s">
        <v>328</v>
      </c>
    </row>
    <row r="6" spans="1:9" ht="14.25">
      <c r="A6" s="228" t="s">
        <v>195</v>
      </c>
      <c r="B6" s="229" t="s">
        <v>325</v>
      </c>
      <c r="C6" s="88" t="s">
        <v>2336</v>
      </c>
      <c r="D6" s="43" t="s">
        <v>2343</v>
      </c>
      <c r="E6" s="231"/>
      <c r="F6" s="68" t="s">
        <v>326</v>
      </c>
      <c r="G6" s="1130"/>
      <c r="H6" s="1127"/>
      <c r="I6" s="230" t="s">
        <v>328</v>
      </c>
    </row>
    <row r="7" spans="1:9" ht="14.25">
      <c r="A7" s="228" t="s">
        <v>195</v>
      </c>
      <c r="B7" s="229" t="s">
        <v>325</v>
      </c>
      <c r="C7" s="230" t="s">
        <v>2337</v>
      </c>
      <c r="D7" s="64" t="s">
        <v>2341</v>
      </c>
      <c r="E7" s="231"/>
      <c r="F7" s="68" t="s">
        <v>326</v>
      </c>
      <c r="G7" s="1130"/>
      <c r="H7" s="1127"/>
      <c r="I7" s="230" t="s">
        <v>328</v>
      </c>
    </row>
    <row r="8" spans="1:9" ht="14.25">
      <c r="A8" s="228" t="s">
        <v>195</v>
      </c>
      <c r="B8" s="229" t="s">
        <v>325</v>
      </c>
      <c r="C8" s="88" t="s">
        <v>2338</v>
      </c>
      <c r="D8" s="64" t="s">
        <v>2344</v>
      </c>
      <c r="E8" s="231"/>
      <c r="F8" s="68" t="s">
        <v>326</v>
      </c>
      <c r="G8" s="1133"/>
      <c r="H8" s="1132"/>
      <c r="I8" s="230" t="s">
        <v>328</v>
      </c>
    </row>
    <row r="9" spans="1:9" s="2" customFormat="1" ht="14.25">
      <c r="A9" s="228" t="s">
        <v>195</v>
      </c>
      <c r="B9" s="229" t="s">
        <v>325</v>
      </c>
      <c r="C9" s="88" t="s">
        <v>2149</v>
      </c>
      <c r="D9" s="64" t="s">
        <v>320</v>
      </c>
      <c r="E9" s="231"/>
      <c r="F9" s="68" t="s">
        <v>326</v>
      </c>
      <c r="G9" s="1129">
        <v>9.98</v>
      </c>
      <c r="H9" s="1126">
        <v>5.9889999999999999</v>
      </c>
      <c r="I9" s="230" t="s">
        <v>328</v>
      </c>
    </row>
    <row r="10" spans="1:9" s="2" customFormat="1" ht="14.25">
      <c r="A10" s="228" t="s">
        <v>195</v>
      </c>
      <c r="B10" s="229" t="s">
        <v>325</v>
      </c>
      <c r="C10" s="230" t="s">
        <v>2150</v>
      </c>
      <c r="D10" s="43" t="s">
        <v>321</v>
      </c>
      <c r="E10" s="231"/>
      <c r="F10" s="89" t="s">
        <v>326</v>
      </c>
      <c r="G10" s="1130"/>
      <c r="H10" s="1127"/>
      <c r="I10" s="230" t="s">
        <v>328</v>
      </c>
    </row>
    <row r="11" spans="1:9" s="2" customFormat="1" ht="14.25">
      <c r="A11" s="228" t="s">
        <v>195</v>
      </c>
      <c r="B11" s="229" t="s">
        <v>325</v>
      </c>
      <c r="C11" s="88" t="s">
        <v>2151</v>
      </c>
      <c r="D11" s="43" t="s">
        <v>322</v>
      </c>
      <c r="E11" s="231"/>
      <c r="F11" s="89" t="s">
        <v>326</v>
      </c>
      <c r="G11" s="1130"/>
      <c r="H11" s="1127"/>
      <c r="I11" s="230" t="s">
        <v>328</v>
      </c>
    </row>
    <row r="12" spans="1:9" s="2" customFormat="1" ht="14.25">
      <c r="A12" s="228" t="s">
        <v>195</v>
      </c>
      <c r="B12" s="229" t="s">
        <v>325</v>
      </c>
      <c r="C12" s="88" t="s">
        <v>2152</v>
      </c>
      <c r="D12" s="43" t="s">
        <v>323</v>
      </c>
      <c r="E12" s="231"/>
      <c r="F12" s="89" t="s">
        <v>326</v>
      </c>
      <c r="G12" s="1130"/>
      <c r="H12" s="1127"/>
      <c r="I12" s="230" t="s">
        <v>328</v>
      </c>
    </row>
    <row r="13" spans="1:9" s="2" customFormat="1" ht="14.25">
      <c r="A13" s="245" t="s">
        <v>195</v>
      </c>
      <c r="B13" s="258" t="s">
        <v>325</v>
      </c>
      <c r="C13" s="238" t="s">
        <v>2153</v>
      </c>
      <c r="D13" s="237" t="s">
        <v>324</v>
      </c>
      <c r="E13" s="239"/>
      <c r="F13" s="240" t="s">
        <v>326</v>
      </c>
      <c r="G13" s="1131"/>
      <c r="H13" s="1128"/>
      <c r="I13" s="250" t="s">
        <v>328</v>
      </c>
    </row>
    <row r="14" spans="1:9" s="2" customFormat="1" ht="15.75" customHeight="1" thickBot="1">
      <c r="A14" s="1123" t="s">
        <v>2284</v>
      </c>
      <c r="B14" s="1124"/>
      <c r="C14" s="1124"/>
      <c r="D14" s="1124"/>
      <c r="E14" s="1124"/>
      <c r="F14" s="1124"/>
      <c r="G14" s="1124"/>
      <c r="H14" s="1124"/>
      <c r="I14" s="1125"/>
    </row>
    <row r="15" spans="1:9" ht="14.25">
      <c r="A15" s="234" t="s">
        <v>195</v>
      </c>
      <c r="B15" s="56" t="s">
        <v>2503</v>
      </c>
      <c r="C15" s="230" t="s">
        <v>2254</v>
      </c>
      <c r="D15" s="40" t="s">
        <v>2171</v>
      </c>
      <c r="E15" s="41"/>
      <c r="F15" s="68" t="s">
        <v>326</v>
      </c>
      <c r="G15" s="235">
        <v>35.6616</v>
      </c>
      <c r="H15" s="236">
        <v>21.39696</v>
      </c>
      <c r="I15" s="230" t="s">
        <v>2201</v>
      </c>
    </row>
    <row r="16" spans="1:9" ht="14.25">
      <c r="A16" s="228" t="s">
        <v>195</v>
      </c>
      <c r="B16" s="40" t="s">
        <v>2503</v>
      </c>
      <c r="C16" s="88" t="s">
        <v>2255</v>
      </c>
      <c r="D16" s="43" t="s">
        <v>2172</v>
      </c>
      <c r="E16" s="231"/>
      <c r="F16" s="89" t="s">
        <v>326</v>
      </c>
      <c r="G16" s="235">
        <v>41.433750000000003</v>
      </c>
      <c r="H16" s="236">
        <v>24.860250000000001</v>
      </c>
      <c r="I16" s="230" t="s">
        <v>2201</v>
      </c>
    </row>
    <row r="17" spans="1:9" ht="14.25">
      <c r="A17" s="228" t="s">
        <v>195</v>
      </c>
      <c r="B17" s="40" t="s">
        <v>2503</v>
      </c>
      <c r="C17" s="88" t="s">
        <v>2256</v>
      </c>
      <c r="D17" s="43" t="s">
        <v>2173</v>
      </c>
      <c r="E17" s="231"/>
      <c r="F17" s="89" t="s">
        <v>326</v>
      </c>
      <c r="G17" s="235">
        <v>47.0154</v>
      </c>
      <c r="H17" s="236">
        <v>28.209240000000001</v>
      </c>
      <c r="I17" s="230" t="s">
        <v>2201</v>
      </c>
    </row>
    <row r="18" spans="1:9" ht="14.25">
      <c r="A18" s="228" t="s">
        <v>195</v>
      </c>
      <c r="B18" s="40" t="s">
        <v>2503</v>
      </c>
      <c r="C18" s="88" t="s">
        <v>2257</v>
      </c>
      <c r="D18" s="43" t="s">
        <v>2174</v>
      </c>
      <c r="E18" s="231"/>
      <c r="F18" s="89" t="s">
        <v>326</v>
      </c>
      <c r="G18" s="235">
        <v>52.273200000000003</v>
      </c>
      <c r="H18" s="236">
        <v>31.36392</v>
      </c>
      <c r="I18" s="230" t="s">
        <v>2201</v>
      </c>
    </row>
    <row r="19" spans="1:9" ht="14.25">
      <c r="A19" s="228" t="s">
        <v>195</v>
      </c>
      <c r="B19" s="40" t="s">
        <v>2503</v>
      </c>
      <c r="C19" s="88" t="s">
        <v>2258</v>
      </c>
      <c r="D19" s="43" t="s">
        <v>2175</v>
      </c>
      <c r="E19" s="231"/>
      <c r="F19" s="89" t="s">
        <v>326</v>
      </c>
      <c r="G19" s="235">
        <v>59.72175</v>
      </c>
      <c r="H19" s="236">
        <v>35.83305</v>
      </c>
      <c r="I19" s="230" t="s">
        <v>2201</v>
      </c>
    </row>
    <row r="20" spans="1:9" ht="14.25">
      <c r="A20" s="228" t="s">
        <v>195</v>
      </c>
      <c r="B20" s="40" t="s">
        <v>2503</v>
      </c>
      <c r="C20" s="88" t="s">
        <v>2259</v>
      </c>
      <c r="D20" s="43" t="s">
        <v>2176</v>
      </c>
      <c r="E20" s="231"/>
      <c r="F20" s="89" t="s">
        <v>326</v>
      </c>
      <c r="G20" s="235">
        <v>65.15100000000001</v>
      </c>
      <c r="H20" s="236">
        <v>39.090600000000002</v>
      </c>
      <c r="I20" s="230" t="s">
        <v>2201</v>
      </c>
    </row>
    <row r="21" spans="1:9" ht="14.25">
      <c r="A21" s="228" t="s">
        <v>195</v>
      </c>
      <c r="B21" s="40" t="s">
        <v>2503</v>
      </c>
      <c r="C21" s="88" t="s">
        <v>2260</v>
      </c>
      <c r="D21" s="43" t="s">
        <v>2177</v>
      </c>
      <c r="E21" s="231"/>
      <c r="F21" s="89" t="s">
        <v>326</v>
      </c>
      <c r="G21" s="235">
        <v>65.417700000000011</v>
      </c>
      <c r="H21" s="236">
        <v>39.250620000000005</v>
      </c>
      <c r="I21" s="230" t="s">
        <v>2201</v>
      </c>
    </row>
    <row r="22" spans="1:9" ht="14.25">
      <c r="A22" s="228" t="s">
        <v>195</v>
      </c>
      <c r="B22" s="40" t="s">
        <v>2503</v>
      </c>
      <c r="C22" s="88" t="s">
        <v>2261</v>
      </c>
      <c r="D22" s="43" t="s">
        <v>2178</v>
      </c>
      <c r="E22" s="231"/>
      <c r="F22" s="89" t="s">
        <v>326</v>
      </c>
      <c r="G22" s="235">
        <v>76.295249999999996</v>
      </c>
      <c r="H22" s="236">
        <v>45.777149999999999</v>
      </c>
      <c r="I22" s="230" t="s">
        <v>2201</v>
      </c>
    </row>
    <row r="23" spans="1:9" ht="14.25">
      <c r="A23" s="228" t="s">
        <v>195</v>
      </c>
      <c r="B23" s="40" t="s">
        <v>2503</v>
      </c>
      <c r="C23" s="88" t="s">
        <v>2262</v>
      </c>
      <c r="D23" s="43" t="s">
        <v>2179</v>
      </c>
      <c r="E23" s="231"/>
      <c r="F23" s="89" t="s">
        <v>326</v>
      </c>
      <c r="G23" s="235">
        <v>82.334100000000007</v>
      </c>
      <c r="H23" s="236">
        <v>49.400459999999995</v>
      </c>
      <c r="I23" s="230" t="s">
        <v>2201</v>
      </c>
    </row>
    <row r="24" spans="1:9" ht="14.25">
      <c r="A24" s="228" t="s">
        <v>195</v>
      </c>
      <c r="B24" s="40" t="s">
        <v>2503</v>
      </c>
      <c r="C24" s="88" t="s">
        <v>2263</v>
      </c>
      <c r="D24" s="43" t="s">
        <v>2180</v>
      </c>
      <c r="E24" s="231"/>
      <c r="F24" s="89" t="s">
        <v>326</v>
      </c>
      <c r="G24" s="235">
        <v>88.258649999999989</v>
      </c>
      <c r="H24" s="236">
        <v>52.955189999999995</v>
      </c>
      <c r="I24" s="230" t="s">
        <v>2201</v>
      </c>
    </row>
    <row r="25" spans="1:9" ht="14.25">
      <c r="A25" s="228" t="s">
        <v>195</v>
      </c>
      <c r="B25" s="40" t="s">
        <v>2503</v>
      </c>
      <c r="C25" s="88" t="s">
        <v>2264</v>
      </c>
      <c r="D25" s="43" t="s">
        <v>2181</v>
      </c>
      <c r="E25" s="231"/>
      <c r="F25" s="89" t="s">
        <v>326</v>
      </c>
      <c r="G25" s="235">
        <v>94.202250000000006</v>
      </c>
      <c r="H25" s="236">
        <v>56.521350000000005</v>
      </c>
      <c r="I25" s="230" t="s">
        <v>2201</v>
      </c>
    </row>
    <row r="26" spans="1:9" ht="14.25">
      <c r="A26" s="228" t="s">
        <v>195</v>
      </c>
      <c r="B26" s="40" t="s">
        <v>2503</v>
      </c>
      <c r="C26" s="88" t="s">
        <v>2265</v>
      </c>
      <c r="D26" s="43" t="s">
        <v>2182</v>
      </c>
      <c r="E26" s="231"/>
      <c r="F26" s="89" t="s">
        <v>326</v>
      </c>
      <c r="G26" s="235">
        <v>100.29825</v>
      </c>
      <c r="H26" s="236">
        <v>60.17895</v>
      </c>
      <c r="I26" s="230" t="s">
        <v>2201</v>
      </c>
    </row>
    <row r="27" spans="1:9" ht="14.25">
      <c r="A27" s="228" t="s">
        <v>195</v>
      </c>
      <c r="B27" s="40" t="s">
        <v>2503</v>
      </c>
      <c r="C27" s="88" t="s">
        <v>2266</v>
      </c>
      <c r="D27" s="43" t="s">
        <v>2183</v>
      </c>
      <c r="E27" s="231"/>
      <c r="F27" s="89" t="s">
        <v>326</v>
      </c>
      <c r="G27" s="235">
        <v>110.29949999999999</v>
      </c>
      <c r="H27" s="236">
        <v>66.179699999999997</v>
      </c>
      <c r="I27" s="230" t="s">
        <v>2201</v>
      </c>
    </row>
    <row r="28" spans="1:9" ht="14.25">
      <c r="A28" s="228" t="s">
        <v>195</v>
      </c>
      <c r="B28" s="40" t="s">
        <v>2503</v>
      </c>
      <c r="C28" s="88" t="s">
        <v>2267</v>
      </c>
      <c r="D28" s="43" t="s">
        <v>2184</v>
      </c>
      <c r="E28" s="231"/>
      <c r="F28" s="89" t="s">
        <v>326</v>
      </c>
      <c r="G28" s="235">
        <v>121.06274999999999</v>
      </c>
      <c r="H28" s="236">
        <v>72.637649999999994</v>
      </c>
      <c r="I28" s="230" t="s">
        <v>2201</v>
      </c>
    </row>
    <row r="29" spans="1:9" ht="14.25">
      <c r="A29" s="232" t="s">
        <v>195</v>
      </c>
      <c r="B29" s="237" t="s">
        <v>2503</v>
      </c>
      <c r="C29" s="238" t="s">
        <v>2268</v>
      </c>
      <c r="D29" s="237" t="s">
        <v>2185</v>
      </c>
      <c r="E29" s="239"/>
      <c r="F29" s="240" t="s">
        <v>326</v>
      </c>
      <c r="G29" s="241">
        <v>132.07364999999999</v>
      </c>
      <c r="H29" s="242">
        <v>79.244190000000003</v>
      </c>
      <c r="I29" s="238" t="s">
        <v>2201</v>
      </c>
    </row>
    <row r="30" spans="1:9" ht="14.25">
      <c r="A30" s="243" t="s">
        <v>195</v>
      </c>
      <c r="B30" s="40" t="s">
        <v>2503</v>
      </c>
      <c r="C30" s="230" t="s">
        <v>2269</v>
      </c>
      <c r="D30" s="40" t="s">
        <v>2186</v>
      </c>
      <c r="E30" s="231"/>
      <c r="F30" s="68" t="s">
        <v>326</v>
      </c>
      <c r="G30" s="235">
        <v>58.696707600000003</v>
      </c>
      <c r="H30" s="236">
        <v>35.218024560000003</v>
      </c>
      <c r="I30" s="230" t="s">
        <v>2201</v>
      </c>
    </row>
    <row r="31" spans="1:9" ht="14.25">
      <c r="A31" s="228" t="s">
        <v>195</v>
      </c>
      <c r="B31" s="40" t="s">
        <v>2503</v>
      </c>
      <c r="C31" s="233" t="s">
        <v>2270</v>
      </c>
      <c r="D31" s="43" t="s">
        <v>2187</v>
      </c>
      <c r="E31" s="231"/>
      <c r="F31" s="89" t="s">
        <v>326</v>
      </c>
      <c r="G31" s="235">
        <v>67.104444149999992</v>
      </c>
      <c r="H31" s="236">
        <v>40.262666489999994</v>
      </c>
      <c r="I31" s="230" t="s">
        <v>2201</v>
      </c>
    </row>
    <row r="32" spans="1:9" ht="14.25">
      <c r="A32" s="228" t="s">
        <v>195</v>
      </c>
      <c r="B32" s="40" t="s">
        <v>2503</v>
      </c>
      <c r="C32" s="244" t="s">
        <v>2271</v>
      </c>
      <c r="D32" s="43" t="s">
        <v>2188</v>
      </c>
      <c r="E32" s="231"/>
      <c r="F32" s="89" t="s">
        <v>326</v>
      </c>
      <c r="G32" s="235">
        <v>72.583643249999994</v>
      </c>
      <c r="H32" s="236">
        <v>43.550185949999999</v>
      </c>
      <c r="I32" s="230" t="s">
        <v>2201</v>
      </c>
    </row>
    <row r="33" spans="1:9" ht="14.25">
      <c r="A33" s="228" t="s">
        <v>195</v>
      </c>
      <c r="B33" s="40" t="s">
        <v>2503</v>
      </c>
      <c r="C33" s="88" t="s">
        <v>2272</v>
      </c>
      <c r="D33" s="43" t="s">
        <v>2189</v>
      </c>
      <c r="E33" s="231"/>
      <c r="F33" s="89" t="s">
        <v>326</v>
      </c>
      <c r="G33" s="235">
        <v>79.605835200000001</v>
      </c>
      <c r="H33" s="236">
        <v>47.763501120000001</v>
      </c>
      <c r="I33" s="230" t="s">
        <v>2201</v>
      </c>
    </row>
    <row r="34" spans="1:9" ht="14.25">
      <c r="A34" s="228" t="s">
        <v>195</v>
      </c>
      <c r="B34" s="40" t="s">
        <v>2503</v>
      </c>
      <c r="C34" s="88" t="s">
        <v>2273</v>
      </c>
      <c r="D34" s="43" t="s">
        <v>2190</v>
      </c>
      <c r="E34" s="231"/>
      <c r="F34" s="89" t="s">
        <v>326</v>
      </c>
      <c r="G34" s="235">
        <v>85.262923199999989</v>
      </c>
      <c r="H34" s="236">
        <v>51.15775391999999</v>
      </c>
      <c r="I34" s="230" t="s">
        <v>2201</v>
      </c>
    </row>
    <row r="35" spans="1:9" ht="14.25">
      <c r="A35" s="228" t="s">
        <v>195</v>
      </c>
      <c r="B35" s="40" t="s">
        <v>2503</v>
      </c>
      <c r="C35" s="88" t="s">
        <v>2274</v>
      </c>
      <c r="D35" s="43" t="s">
        <v>2191</v>
      </c>
      <c r="E35" s="231"/>
      <c r="F35" s="89" t="s">
        <v>326</v>
      </c>
      <c r="G35" s="235">
        <v>92.687851199999997</v>
      </c>
      <c r="H35" s="236">
        <v>55.612710719999995</v>
      </c>
      <c r="I35" s="230" t="s">
        <v>2201</v>
      </c>
    </row>
    <row r="36" spans="1:9" ht="14.25">
      <c r="A36" s="228" t="s">
        <v>195</v>
      </c>
      <c r="B36" s="40" t="s">
        <v>2503</v>
      </c>
      <c r="C36" s="88" t="s">
        <v>2275</v>
      </c>
      <c r="D36" s="43" t="s">
        <v>2192</v>
      </c>
      <c r="E36" s="231"/>
      <c r="F36" s="89" t="s">
        <v>326</v>
      </c>
      <c r="G36" s="235">
        <v>97.637803199999979</v>
      </c>
      <c r="H36" s="236">
        <v>58.582681919999985</v>
      </c>
      <c r="I36" s="230" t="s">
        <v>2201</v>
      </c>
    </row>
    <row r="37" spans="1:9" ht="14.25">
      <c r="A37" s="228" t="s">
        <v>195</v>
      </c>
      <c r="B37" s="40" t="s">
        <v>2503</v>
      </c>
      <c r="C37" s="88" t="s">
        <v>2276</v>
      </c>
      <c r="D37" s="43" t="s">
        <v>2193</v>
      </c>
      <c r="E37" s="231"/>
      <c r="F37" s="89" t="s">
        <v>326</v>
      </c>
      <c r="G37" s="235">
        <v>104.53679880000001</v>
      </c>
      <c r="H37" s="236">
        <v>62.722079280000003</v>
      </c>
      <c r="I37" s="230" t="s">
        <v>2201</v>
      </c>
    </row>
    <row r="38" spans="1:9" ht="14.25">
      <c r="A38" s="228" t="s">
        <v>195</v>
      </c>
      <c r="B38" s="40" t="s">
        <v>2503</v>
      </c>
      <c r="C38" s="88" t="s">
        <v>2277</v>
      </c>
      <c r="D38" s="43" t="s">
        <v>2194</v>
      </c>
      <c r="E38" s="231"/>
      <c r="F38" s="89" t="s">
        <v>326</v>
      </c>
      <c r="G38" s="235">
        <v>113.29976069999998</v>
      </c>
      <c r="H38" s="236">
        <v>67.97985641999999</v>
      </c>
      <c r="I38" s="230" t="s">
        <v>2201</v>
      </c>
    </row>
    <row r="39" spans="1:9" ht="14.25">
      <c r="A39" s="228" t="s">
        <v>195</v>
      </c>
      <c r="B39" s="40" t="s">
        <v>2503</v>
      </c>
      <c r="C39" s="88" t="s">
        <v>2278</v>
      </c>
      <c r="D39" s="43" t="s">
        <v>2195</v>
      </c>
      <c r="E39" s="231"/>
      <c r="F39" s="89" t="s">
        <v>326</v>
      </c>
      <c r="G39" s="235">
        <v>120.16450439999998</v>
      </c>
      <c r="H39" s="236">
        <v>72.098702639999985</v>
      </c>
      <c r="I39" s="230" t="s">
        <v>2201</v>
      </c>
    </row>
    <row r="40" spans="1:9" ht="14.25">
      <c r="A40" s="228" t="s">
        <v>195</v>
      </c>
      <c r="B40" s="40" t="s">
        <v>2503</v>
      </c>
      <c r="C40" s="88" t="s">
        <v>2279</v>
      </c>
      <c r="D40" s="43" t="s">
        <v>2196</v>
      </c>
      <c r="E40" s="231"/>
      <c r="F40" s="89" t="s">
        <v>326</v>
      </c>
      <c r="G40" s="235">
        <v>126.96626880000001</v>
      </c>
      <c r="H40" s="236">
        <v>76.179761280000008</v>
      </c>
      <c r="I40" s="230" t="s">
        <v>2201</v>
      </c>
    </row>
    <row r="41" spans="1:9" ht="14.25">
      <c r="A41" s="228" t="s">
        <v>195</v>
      </c>
      <c r="B41" s="40" t="s">
        <v>2503</v>
      </c>
      <c r="C41" s="88" t="s">
        <v>2280</v>
      </c>
      <c r="D41" s="43" t="s">
        <v>2197</v>
      </c>
      <c r="E41" s="231"/>
      <c r="F41" s="89" t="s">
        <v>326</v>
      </c>
      <c r="G41" s="235">
        <v>135.40549500000003</v>
      </c>
      <c r="H41" s="236">
        <v>81.243297000000013</v>
      </c>
      <c r="I41" s="230" t="s">
        <v>2201</v>
      </c>
    </row>
    <row r="42" spans="1:9" ht="14.25">
      <c r="A42" s="228" t="s">
        <v>195</v>
      </c>
      <c r="B42" s="40" t="s">
        <v>2503</v>
      </c>
      <c r="C42" s="88" t="s">
        <v>2281</v>
      </c>
      <c r="D42" s="43" t="s">
        <v>2198</v>
      </c>
      <c r="E42" s="231"/>
      <c r="F42" s="89" t="s">
        <v>326</v>
      </c>
      <c r="G42" s="235">
        <v>142.2072594</v>
      </c>
      <c r="H42" s="236">
        <v>85.324355639999993</v>
      </c>
      <c r="I42" s="230" t="s">
        <v>2201</v>
      </c>
    </row>
    <row r="43" spans="1:9" ht="14.25">
      <c r="A43" s="228" t="s">
        <v>195</v>
      </c>
      <c r="B43" s="40" t="s">
        <v>2503</v>
      </c>
      <c r="C43" s="88" t="s">
        <v>2282</v>
      </c>
      <c r="D43" s="43" t="s">
        <v>2199</v>
      </c>
      <c r="E43" s="231"/>
      <c r="F43" s="89" t="s">
        <v>326</v>
      </c>
      <c r="G43" s="235">
        <v>155.84227785000002</v>
      </c>
      <c r="H43" s="236">
        <v>93.505366710000004</v>
      </c>
      <c r="I43" s="230" t="s">
        <v>2201</v>
      </c>
    </row>
    <row r="44" spans="1:9" ht="14.25">
      <c r="A44" s="245" t="s">
        <v>195</v>
      </c>
      <c r="B44" s="246" t="s">
        <v>2503</v>
      </c>
      <c r="C44" s="238" t="s">
        <v>2283</v>
      </c>
      <c r="D44" s="237" t="s">
        <v>2200</v>
      </c>
      <c r="E44" s="247"/>
      <c r="F44" s="240" t="s">
        <v>326</v>
      </c>
      <c r="G44" s="248">
        <v>171.11475810000002</v>
      </c>
      <c r="H44" s="249">
        <v>102.66885486000001</v>
      </c>
      <c r="I44" s="250" t="s">
        <v>2201</v>
      </c>
    </row>
    <row r="45" spans="1:9" ht="14.25">
      <c r="C45" s="887" t="s">
        <v>2507</v>
      </c>
      <c r="D45" s="1114"/>
      <c r="E45" s="1114"/>
      <c r="F45" s="1114"/>
      <c r="G45" s="1114"/>
      <c r="H45" s="1114"/>
      <c r="I45" s="1115"/>
    </row>
    <row r="46" spans="1:9" ht="14.25">
      <c r="C46" s="890" t="s">
        <v>2508</v>
      </c>
      <c r="D46" s="1116"/>
      <c r="E46" s="1116"/>
      <c r="F46" s="1116"/>
      <c r="G46" s="1116"/>
      <c r="H46" s="1116"/>
      <c r="I46" s="1117"/>
    </row>
    <row r="47" spans="1:9" ht="14.25">
      <c r="C47" s="893" t="s">
        <v>2509</v>
      </c>
      <c r="D47" s="1118"/>
      <c r="E47" s="1118"/>
      <c r="F47" s="1118"/>
      <c r="G47" s="1118"/>
      <c r="H47" s="1118"/>
      <c r="I47" s="1119"/>
    </row>
  </sheetData>
  <mergeCells count="10">
    <mergeCell ref="C1:H1"/>
    <mergeCell ref="C45:I45"/>
    <mergeCell ref="C46:I46"/>
    <mergeCell ref="C47:I47"/>
    <mergeCell ref="A3:I3"/>
    <mergeCell ref="A14:I14"/>
    <mergeCell ref="H9:H13"/>
    <mergeCell ref="G9:G13"/>
    <mergeCell ref="H4:H8"/>
    <mergeCell ref="G4:G8"/>
  </mergeCells>
  <pageMargins left="0.23622047244094491" right="0.23622047244094491" top="0.15748031496062992" bottom="0.15748031496062992" header="0" footer="0"/>
  <pageSetup paperSize="9" scale="73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showGridLines="0" workbookViewId="0">
      <selection sqref="A1:I4"/>
    </sheetView>
  </sheetViews>
  <sheetFormatPr defaultRowHeight="12.75"/>
  <cols>
    <col min="1" max="8" width="9.140625" style="259"/>
    <col min="9" max="9" width="17.42578125" style="259" customWidth="1"/>
    <col min="10" max="16384" width="9.140625" style="259"/>
  </cols>
  <sheetData>
    <row r="1" spans="1:9">
      <c r="A1" s="1095" t="s">
        <v>3035</v>
      </c>
      <c r="B1" s="1135"/>
      <c r="C1" s="1135"/>
      <c r="D1" s="1135"/>
      <c r="E1" s="1135"/>
      <c r="F1" s="1135"/>
      <c r="G1" s="1135"/>
      <c r="H1" s="1135"/>
      <c r="I1" s="852"/>
    </row>
    <row r="2" spans="1:9">
      <c r="A2" s="730"/>
      <c r="B2" s="721"/>
      <c r="C2" s="721"/>
      <c r="D2" s="721"/>
      <c r="E2" s="721"/>
      <c r="F2" s="721"/>
      <c r="G2" s="721"/>
      <c r="H2" s="721"/>
      <c r="I2" s="707"/>
    </row>
    <row r="3" spans="1:9">
      <c r="A3" s="730"/>
      <c r="B3" s="721"/>
      <c r="C3" s="721"/>
      <c r="D3" s="721"/>
      <c r="E3" s="721"/>
      <c r="F3" s="721"/>
      <c r="G3" s="721"/>
      <c r="H3" s="721"/>
      <c r="I3" s="707"/>
    </row>
    <row r="4" spans="1:9">
      <c r="A4" s="731"/>
      <c r="B4" s="662"/>
      <c r="C4" s="662"/>
      <c r="D4" s="662"/>
      <c r="E4" s="662"/>
      <c r="F4" s="662"/>
      <c r="G4" s="662"/>
      <c r="H4" s="662"/>
      <c r="I4" s="668"/>
    </row>
    <row r="5" spans="1:9">
      <c r="A5" s="460"/>
      <c r="B5" s="262"/>
      <c r="C5" s="262"/>
      <c r="D5" s="262"/>
      <c r="E5" s="262"/>
      <c r="F5" s="262"/>
      <c r="G5" s="262"/>
      <c r="H5" s="262"/>
      <c r="I5" s="459"/>
    </row>
    <row r="6" spans="1:9">
      <c r="A6" s="460"/>
      <c r="B6" s="262"/>
      <c r="C6" s="262"/>
      <c r="D6" s="262"/>
      <c r="E6" s="262"/>
      <c r="F6" s="262"/>
      <c r="G6" s="262"/>
      <c r="H6" s="262"/>
      <c r="I6" s="459"/>
    </row>
    <row r="7" spans="1:9">
      <c r="A7" s="460"/>
      <c r="B7" s="262"/>
      <c r="C7" s="262"/>
      <c r="D7" s="262"/>
      <c r="E7" s="262"/>
      <c r="F7" s="262"/>
      <c r="G7" s="262"/>
      <c r="H7" s="262"/>
      <c r="I7" s="459"/>
    </row>
    <row r="8" spans="1:9">
      <c r="A8" s="460"/>
      <c r="B8" s="262"/>
      <c r="C8" s="262"/>
      <c r="D8" s="262"/>
      <c r="E8" s="262"/>
      <c r="F8" s="262"/>
      <c r="G8" s="262"/>
      <c r="H8" s="262"/>
      <c r="I8" s="459"/>
    </row>
    <row r="9" spans="1:9">
      <c r="A9" s="460"/>
      <c r="B9" s="262"/>
      <c r="C9" s="262"/>
      <c r="D9" s="262"/>
      <c r="E9" s="262"/>
      <c r="F9" s="262"/>
      <c r="G9" s="262"/>
      <c r="H9" s="262"/>
      <c r="I9" s="459"/>
    </row>
    <row r="10" spans="1:9">
      <c r="A10" s="460"/>
      <c r="B10" s="262"/>
      <c r="C10" s="262"/>
      <c r="D10" s="262"/>
      <c r="E10" s="262"/>
      <c r="F10" s="262"/>
      <c r="G10" s="262"/>
      <c r="H10" s="262"/>
      <c r="I10" s="459"/>
    </row>
    <row r="11" spans="1:9">
      <c r="A11" s="460"/>
      <c r="B11" s="262"/>
      <c r="C11" s="262"/>
      <c r="D11" s="262"/>
      <c r="E11" s="262"/>
      <c r="F11" s="262"/>
      <c r="G11" s="262"/>
      <c r="H11" s="262"/>
      <c r="I11" s="459"/>
    </row>
    <row r="12" spans="1:9">
      <c r="A12" s="460"/>
      <c r="B12" s="262"/>
      <c r="C12" s="262"/>
      <c r="D12" s="262"/>
      <c r="E12" s="262"/>
      <c r="F12" s="262"/>
      <c r="G12" s="262"/>
      <c r="H12" s="262"/>
      <c r="I12" s="459"/>
    </row>
    <row r="13" spans="1:9" ht="15">
      <c r="A13" s="620" t="s">
        <v>4001</v>
      </c>
      <c r="B13" s="621"/>
      <c r="C13" s="621"/>
      <c r="D13" s="621"/>
      <c r="E13" s="621"/>
      <c r="F13" s="621"/>
      <c r="G13" s="621"/>
      <c r="H13" s="621"/>
      <c r="I13" s="622"/>
    </row>
    <row r="14" spans="1:9" ht="15">
      <c r="A14" s="620" t="s">
        <v>4000</v>
      </c>
      <c r="B14" s="621"/>
      <c r="C14" s="621"/>
      <c r="D14" s="621"/>
      <c r="E14" s="621"/>
      <c r="F14" s="621"/>
      <c r="G14" s="621"/>
      <c r="H14" s="621"/>
      <c r="I14" s="622"/>
    </row>
    <row r="15" spans="1:9" ht="17.25" customHeight="1">
      <c r="A15" s="620" t="s">
        <v>3999</v>
      </c>
      <c r="B15" s="465"/>
      <c r="C15" s="465"/>
      <c r="D15" s="465"/>
      <c r="E15" s="465"/>
      <c r="F15" s="465"/>
      <c r="G15" s="465"/>
      <c r="H15" s="465"/>
      <c r="I15" s="464"/>
    </row>
    <row r="16" spans="1:9" ht="17.25" customHeight="1">
      <c r="A16" s="1136" t="s">
        <v>3998</v>
      </c>
      <c r="B16" s="1137"/>
      <c r="C16" s="1137"/>
      <c r="D16" s="1137"/>
      <c r="E16" s="1137"/>
      <c r="F16" s="1137"/>
      <c r="G16" s="1137"/>
      <c r="H16" s="1137"/>
      <c r="I16" s="1138"/>
    </row>
    <row r="17" spans="1:9">
      <c r="A17" s="1136"/>
      <c r="B17" s="1137"/>
      <c r="C17" s="1137"/>
      <c r="D17" s="1137"/>
      <c r="E17" s="1137"/>
      <c r="F17" s="1137"/>
      <c r="G17" s="1137"/>
      <c r="H17" s="1137"/>
      <c r="I17" s="1138"/>
    </row>
    <row r="18" spans="1:9" ht="13.5">
      <c r="A18" s="1139" t="s">
        <v>3997</v>
      </c>
      <c r="B18" s="1140"/>
      <c r="C18" s="1140"/>
      <c r="D18" s="1140"/>
      <c r="E18" s="1140"/>
      <c r="F18" s="1140"/>
      <c r="G18" s="1140"/>
      <c r="H18" s="1140"/>
      <c r="I18" s="1141"/>
    </row>
    <row r="19" spans="1:9" ht="15">
      <c r="A19" s="620" t="s">
        <v>3996</v>
      </c>
      <c r="B19" s="465"/>
      <c r="C19" s="465"/>
      <c r="D19" s="465"/>
      <c r="E19" s="465"/>
      <c r="F19" s="465"/>
      <c r="G19" s="465"/>
      <c r="H19" s="465"/>
      <c r="I19" s="464"/>
    </row>
    <row r="20" spans="1:9" ht="15" customHeight="1">
      <c r="A20" s="623" t="s">
        <v>3995</v>
      </c>
      <c r="B20" s="624"/>
      <c r="C20" s="624"/>
      <c r="D20" s="624"/>
      <c r="E20" s="624"/>
      <c r="F20" s="624"/>
      <c r="G20" s="624"/>
      <c r="H20" s="624"/>
      <c r="I20" s="625"/>
    </row>
    <row r="21" spans="1:9" ht="15" customHeight="1">
      <c r="A21" s="620" t="s">
        <v>3994</v>
      </c>
      <c r="B21" s="465"/>
      <c r="C21" s="465"/>
      <c r="D21" s="465"/>
      <c r="E21" s="465"/>
      <c r="F21" s="465"/>
      <c r="G21" s="465"/>
      <c r="H21" s="465"/>
      <c r="I21" s="464"/>
    </row>
    <row r="22" spans="1:9" ht="15" customHeight="1">
      <c r="A22" s="620" t="s">
        <v>3993</v>
      </c>
      <c r="B22" s="465"/>
      <c r="C22" s="465"/>
      <c r="D22" s="465"/>
      <c r="E22" s="465"/>
      <c r="F22" s="465"/>
      <c r="G22" s="465"/>
      <c r="H22" s="465"/>
      <c r="I22" s="464"/>
    </row>
    <row r="23" spans="1:9" ht="15" customHeight="1">
      <c r="A23" s="620" t="s">
        <v>3992</v>
      </c>
      <c r="B23" s="465"/>
      <c r="C23" s="465"/>
      <c r="D23" s="465"/>
      <c r="E23" s="465"/>
      <c r="F23" s="465"/>
      <c r="G23" s="465"/>
      <c r="H23" s="465"/>
      <c r="I23" s="464"/>
    </row>
    <row r="24" spans="1:9" ht="15" customHeight="1">
      <c r="A24" s="620" t="s">
        <v>3991</v>
      </c>
      <c r="B24" s="465"/>
      <c r="C24" s="465"/>
      <c r="D24" s="465"/>
      <c r="E24" s="465"/>
      <c r="F24" s="465"/>
      <c r="G24" s="465"/>
      <c r="H24" s="465"/>
      <c r="I24" s="464"/>
    </row>
    <row r="25" spans="1:9" ht="15" customHeight="1">
      <c r="A25" s="620" t="s">
        <v>3990</v>
      </c>
      <c r="B25" s="465"/>
      <c r="C25" s="465"/>
      <c r="D25" s="465"/>
      <c r="E25" s="465"/>
      <c r="F25" s="465"/>
      <c r="G25" s="465"/>
      <c r="H25" s="465"/>
      <c r="I25" s="464"/>
    </row>
    <row r="26" spans="1:9" ht="15" customHeight="1">
      <c r="A26" s="620" t="s">
        <v>3989</v>
      </c>
      <c r="B26" s="465"/>
      <c r="C26" s="465"/>
      <c r="D26" s="465"/>
      <c r="E26" s="465"/>
      <c r="F26" s="465"/>
      <c r="G26" s="465"/>
      <c r="H26" s="465"/>
      <c r="I26" s="464"/>
    </row>
    <row r="27" spans="1:9" ht="15" customHeight="1">
      <c r="A27" s="626" t="s">
        <v>3988</v>
      </c>
      <c r="B27" s="627"/>
      <c r="C27" s="627"/>
      <c r="D27" s="627"/>
      <c r="E27" s="627"/>
      <c r="F27" s="627"/>
      <c r="G27" s="627"/>
      <c r="H27" s="627"/>
      <c r="I27" s="628"/>
    </row>
    <row r="28" spans="1:9">
      <c r="A28" s="460"/>
      <c r="B28" s="262"/>
      <c r="C28" s="262"/>
      <c r="D28" s="262"/>
      <c r="E28" s="262"/>
      <c r="F28" s="262"/>
      <c r="G28" s="262"/>
      <c r="H28" s="262"/>
      <c r="I28" s="459"/>
    </row>
    <row r="29" spans="1:9" ht="15">
      <c r="A29" s="620" t="s">
        <v>3987</v>
      </c>
      <c r="B29" s="621"/>
      <c r="C29" s="621"/>
      <c r="D29" s="621"/>
      <c r="E29" s="621"/>
      <c r="F29" s="621"/>
      <c r="G29" s="621"/>
      <c r="H29" s="621"/>
      <c r="I29" s="622"/>
    </row>
    <row r="30" spans="1:9" ht="15.75">
      <c r="A30" s="629" t="s">
        <v>3986</v>
      </c>
      <c r="B30" s="477"/>
      <c r="C30" s="477"/>
      <c r="D30" s="477"/>
      <c r="E30" s="477"/>
      <c r="F30" s="477"/>
      <c r="G30" s="477"/>
      <c r="H30" s="477"/>
      <c r="I30" s="630"/>
    </row>
    <row r="31" spans="1:9" ht="15.75">
      <c r="A31" s="631" t="s">
        <v>3985</v>
      </c>
      <c r="B31" s="262"/>
      <c r="C31" s="262"/>
      <c r="D31" s="262"/>
      <c r="E31" s="262"/>
      <c r="F31" s="262"/>
      <c r="G31" s="262"/>
      <c r="H31" s="262"/>
      <c r="I31" s="459"/>
    </row>
    <row r="32" spans="1:9" ht="15.75">
      <c r="A32" s="631" t="s">
        <v>3984</v>
      </c>
      <c r="B32" s="262"/>
      <c r="C32" s="262"/>
      <c r="D32" s="262"/>
      <c r="E32" s="262"/>
      <c r="F32" s="262"/>
      <c r="G32" s="262"/>
      <c r="H32" s="262"/>
      <c r="I32" s="459"/>
    </row>
    <row r="33" spans="1:9" ht="15.75">
      <c r="A33" s="631" t="s">
        <v>3983</v>
      </c>
      <c r="B33" s="262"/>
      <c r="C33" s="262"/>
      <c r="D33" s="262"/>
      <c r="E33" s="262"/>
      <c r="F33" s="262"/>
      <c r="G33" s="262"/>
      <c r="H33" s="262"/>
      <c r="I33" s="459"/>
    </row>
    <row r="34" spans="1:9" ht="15.75">
      <c r="A34" s="631" t="s">
        <v>3982</v>
      </c>
      <c r="B34" s="262"/>
      <c r="C34" s="262"/>
      <c r="D34" s="262"/>
      <c r="E34" s="262"/>
      <c r="F34" s="262"/>
      <c r="G34" s="262"/>
      <c r="H34" s="262"/>
      <c r="I34" s="459"/>
    </row>
    <row r="35" spans="1:9" ht="15.75">
      <c r="A35" s="632" t="s">
        <v>3981</v>
      </c>
      <c r="B35" s="457"/>
      <c r="C35" s="457"/>
      <c r="D35" s="457"/>
      <c r="E35" s="457"/>
      <c r="F35" s="457"/>
      <c r="G35" s="457"/>
      <c r="H35" s="457"/>
      <c r="I35" s="456"/>
    </row>
    <row r="36" spans="1:9">
      <c r="A36" s="460"/>
      <c r="B36" s="262"/>
      <c r="C36" s="262"/>
      <c r="D36" s="262"/>
      <c r="E36" s="262"/>
      <c r="F36" s="262"/>
      <c r="G36" s="262"/>
      <c r="H36" s="262"/>
      <c r="I36" s="459"/>
    </row>
    <row r="37" spans="1:9" ht="15">
      <c r="A37" s="620" t="s">
        <v>3980</v>
      </c>
      <c r="B37" s="621"/>
      <c r="C37" s="262"/>
      <c r="D37" s="262"/>
      <c r="E37" s="262"/>
      <c r="F37" s="262"/>
      <c r="G37" s="262"/>
      <c r="H37" s="262"/>
      <c r="I37" s="459"/>
    </row>
    <row r="38" spans="1:9">
      <c r="A38" s="460"/>
      <c r="B38" s="262"/>
      <c r="C38" s="262"/>
      <c r="D38" s="262"/>
      <c r="E38" s="262"/>
      <c r="F38" s="262"/>
      <c r="G38" s="262"/>
      <c r="H38" s="262"/>
      <c r="I38" s="459"/>
    </row>
    <row r="39" spans="1:9" ht="15.75">
      <c r="A39" s="629" t="s">
        <v>3979</v>
      </c>
      <c r="B39" s="477"/>
      <c r="C39" s="477"/>
      <c r="D39" s="477"/>
      <c r="E39" s="477"/>
      <c r="F39" s="477"/>
      <c r="G39" s="477"/>
      <c r="H39" s="477"/>
      <c r="I39" s="630"/>
    </row>
    <row r="40" spans="1:9" ht="15.75">
      <c r="A40" s="631" t="s">
        <v>3978</v>
      </c>
      <c r="B40" s="262"/>
      <c r="C40" s="262"/>
      <c r="D40" s="262"/>
      <c r="E40" s="262"/>
      <c r="F40" s="262"/>
      <c r="G40" s="262"/>
      <c r="H40" s="262"/>
      <c r="I40" s="459"/>
    </row>
    <row r="41" spans="1:9" ht="15.75">
      <c r="A41" s="631" t="s">
        <v>3977</v>
      </c>
      <c r="B41" s="262"/>
      <c r="C41" s="262"/>
      <c r="D41" s="262"/>
      <c r="E41" s="262"/>
      <c r="F41" s="262"/>
      <c r="G41" s="262"/>
      <c r="H41" s="262"/>
      <c r="I41" s="459"/>
    </row>
    <row r="42" spans="1:9" ht="15.75">
      <c r="A42" s="631" t="s">
        <v>3976</v>
      </c>
      <c r="B42" s="262"/>
      <c r="C42" s="262"/>
      <c r="D42" s="262"/>
      <c r="E42" s="262"/>
      <c r="F42" s="262"/>
      <c r="G42" s="262"/>
      <c r="H42" s="262"/>
      <c r="I42" s="459"/>
    </row>
    <row r="43" spans="1:9" ht="15.75">
      <c r="A43" s="631" t="s">
        <v>3975</v>
      </c>
      <c r="B43" s="262"/>
      <c r="C43" s="262"/>
      <c r="D43" s="262"/>
      <c r="E43" s="262"/>
      <c r="F43" s="262"/>
      <c r="G43" s="262"/>
      <c r="H43" s="262"/>
      <c r="I43" s="459"/>
    </row>
    <row r="44" spans="1:9" ht="15">
      <c r="A44" s="620" t="s">
        <v>3974</v>
      </c>
      <c r="B44" s="465"/>
      <c r="C44" s="465"/>
      <c r="D44" s="465"/>
      <c r="E44" s="465"/>
      <c r="F44" s="465"/>
      <c r="G44" s="465"/>
      <c r="H44" s="465"/>
      <c r="I44" s="464"/>
    </row>
    <row r="45" spans="1:9" ht="15">
      <c r="A45" s="626" t="s">
        <v>3973</v>
      </c>
      <c r="B45" s="627"/>
      <c r="C45" s="627"/>
      <c r="D45" s="627"/>
      <c r="E45" s="627"/>
      <c r="F45" s="627"/>
      <c r="G45" s="627"/>
      <c r="H45" s="627"/>
      <c r="I45" s="628"/>
    </row>
    <row r="46" spans="1:9">
      <c r="A46" s="751" t="s">
        <v>2507</v>
      </c>
      <c r="B46" s="661"/>
      <c r="C46" s="661"/>
      <c r="D46" s="661"/>
      <c r="E46" s="661"/>
      <c r="F46" s="661"/>
      <c r="G46" s="661"/>
      <c r="H46" s="661"/>
      <c r="I46" s="661"/>
    </row>
    <row r="47" spans="1:9">
      <c r="A47" s="751" t="s">
        <v>2508</v>
      </c>
      <c r="B47" s="661"/>
      <c r="C47" s="661"/>
      <c r="D47" s="661"/>
      <c r="E47" s="661"/>
      <c r="F47" s="661"/>
      <c r="G47" s="661"/>
      <c r="H47" s="661"/>
      <c r="I47" s="661"/>
    </row>
    <row r="48" spans="1:9">
      <c r="A48" s="1134" t="s">
        <v>3212</v>
      </c>
      <c r="B48" s="661"/>
      <c r="C48" s="661"/>
      <c r="D48" s="661"/>
      <c r="E48" s="661"/>
      <c r="F48" s="661"/>
      <c r="G48" s="661"/>
      <c r="H48" s="661"/>
      <c r="I48" s="661"/>
    </row>
  </sheetData>
  <mergeCells count="6">
    <mergeCell ref="A47:I47"/>
    <mergeCell ref="A48:I48"/>
    <mergeCell ref="A1:I4"/>
    <mergeCell ref="A16:I17"/>
    <mergeCell ref="A18:I18"/>
    <mergeCell ref="A46:I46"/>
  </mergeCells>
  <pageMargins left="0.7" right="0.7" top="0.75" bottom="0.75" header="0.3" footer="0.3"/>
  <pageSetup paperSize="9" scale="96" fitToHeight="0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54"/>
  <sheetViews>
    <sheetView showGridLines="0" workbookViewId="0">
      <selection sqref="A1:I4"/>
    </sheetView>
  </sheetViews>
  <sheetFormatPr defaultRowHeight="12.75"/>
  <cols>
    <col min="1" max="16384" width="9.140625" style="259"/>
  </cols>
  <sheetData>
    <row r="1" spans="1:9">
      <c r="A1" s="1095" t="s">
        <v>3035</v>
      </c>
      <c r="B1" s="1135"/>
      <c r="C1" s="1135"/>
      <c r="D1" s="1135"/>
      <c r="E1" s="1135"/>
      <c r="F1" s="1135"/>
      <c r="G1" s="1135"/>
      <c r="H1" s="1135"/>
      <c r="I1" s="852"/>
    </row>
    <row r="2" spans="1:9">
      <c r="A2" s="730"/>
      <c r="B2" s="721"/>
      <c r="C2" s="721"/>
      <c r="D2" s="721"/>
      <c r="E2" s="721"/>
      <c r="F2" s="721"/>
      <c r="G2" s="721"/>
      <c r="H2" s="721"/>
      <c r="I2" s="707"/>
    </row>
    <row r="3" spans="1:9">
      <c r="A3" s="730"/>
      <c r="B3" s="721"/>
      <c r="C3" s="721"/>
      <c r="D3" s="721"/>
      <c r="E3" s="721"/>
      <c r="F3" s="721"/>
      <c r="G3" s="721"/>
      <c r="H3" s="721"/>
      <c r="I3" s="707"/>
    </row>
    <row r="4" spans="1:9">
      <c r="A4" s="731"/>
      <c r="B4" s="662"/>
      <c r="C4" s="662"/>
      <c r="D4" s="662"/>
      <c r="E4" s="662"/>
      <c r="F4" s="662"/>
      <c r="G4" s="662"/>
      <c r="H4" s="662"/>
      <c r="I4" s="668"/>
    </row>
    <row r="5" spans="1:9">
      <c r="A5" s="460"/>
      <c r="B5" s="262"/>
      <c r="C5" s="262"/>
      <c r="D5" s="262"/>
      <c r="E5" s="262"/>
      <c r="F5" s="262"/>
      <c r="G5" s="262"/>
      <c r="H5" s="262"/>
      <c r="I5" s="459"/>
    </row>
    <row r="6" spans="1:9">
      <c r="A6" s="460"/>
      <c r="B6" s="262"/>
      <c r="C6" s="262"/>
      <c r="D6" s="262"/>
      <c r="E6" s="262"/>
      <c r="F6" s="262"/>
      <c r="G6" s="262"/>
      <c r="H6" s="262"/>
      <c r="I6" s="459"/>
    </row>
    <row r="7" spans="1:9">
      <c r="A7" s="460"/>
      <c r="B7" s="262"/>
      <c r="C7" s="262"/>
      <c r="D7" s="262"/>
      <c r="E7" s="262"/>
      <c r="F7" s="262"/>
      <c r="G7" s="262"/>
      <c r="H7" s="262"/>
      <c r="I7" s="459"/>
    </row>
    <row r="8" spans="1:9">
      <c r="A8" s="460"/>
      <c r="B8" s="262"/>
      <c r="C8" s="262"/>
      <c r="D8" s="262"/>
      <c r="E8" s="262"/>
      <c r="F8" s="262"/>
      <c r="G8" s="262"/>
      <c r="H8" s="262"/>
      <c r="I8" s="459"/>
    </row>
    <row r="9" spans="1:9">
      <c r="A9" s="460"/>
      <c r="B9" s="262"/>
      <c r="C9" s="262"/>
      <c r="D9" s="262"/>
      <c r="E9" s="262"/>
      <c r="F9" s="262"/>
      <c r="G9" s="262"/>
      <c r="H9" s="262"/>
      <c r="I9" s="459"/>
    </row>
    <row r="10" spans="1:9">
      <c r="A10" s="460"/>
      <c r="B10" s="262"/>
      <c r="C10" s="262"/>
      <c r="D10" s="262"/>
      <c r="E10" s="262"/>
      <c r="F10" s="262"/>
      <c r="G10" s="262"/>
      <c r="H10" s="262"/>
      <c r="I10" s="459"/>
    </row>
    <row r="11" spans="1:9">
      <c r="A11" s="460"/>
      <c r="B11" s="262"/>
      <c r="C11" s="262"/>
      <c r="D11" s="262"/>
      <c r="E11" s="262"/>
      <c r="F11" s="262"/>
      <c r="G11" s="262"/>
      <c r="H11" s="262"/>
      <c r="I11" s="459"/>
    </row>
    <row r="12" spans="1:9">
      <c r="A12" s="460"/>
      <c r="B12" s="262"/>
      <c r="C12" s="262"/>
      <c r="D12" s="262"/>
      <c r="E12" s="262"/>
      <c r="F12" s="262"/>
      <c r="G12" s="262"/>
      <c r="H12" s="262"/>
      <c r="I12" s="459"/>
    </row>
    <row r="13" spans="1:9" ht="15">
      <c r="A13" s="620" t="s">
        <v>4001</v>
      </c>
      <c r="B13" s="621"/>
      <c r="C13" s="621"/>
      <c r="D13" s="621"/>
      <c r="E13" s="621"/>
      <c r="F13" s="621"/>
      <c r="G13" s="621"/>
      <c r="H13" s="621"/>
      <c r="I13" s="622"/>
    </row>
    <row r="14" spans="1:9" ht="15">
      <c r="A14" s="620" t="s">
        <v>4008</v>
      </c>
      <c r="B14" s="621"/>
      <c r="C14" s="621"/>
      <c r="D14" s="621"/>
      <c r="E14" s="621"/>
      <c r="F14" s="621"/>
      <c r="G14" s="621"/>
      <c r="H14" s="621"/>
      <c r="I14" s="622"/>
    </row>
    <row r="15" spans="1:9" ht="15">
      <c r="A15" s="620" t="s">
        <v>4007</v>
      </c>
      <c r="B15" s="621"/>
      <c r="C15" s="621"/>
      <c r="D15" s="621"/>
      <c r="E15" s="621"/>
      <c r="F15" s="621"/>
      <c r="G15" s="621"/>
      <c r="H15" s="621"/>
      <c r="I15" s="622"/>
    </row>
    <row r="16" spans="1:9">
      <c r="A16" s="1142" t="s">
        <v>4006</v>
      </c>
      <c r="B16" s="1143"/>
      <c r="C16" s="1143"/>
      <c r="D16" s="1143"/>
      <c r="E16" s="1143"/>
      <c r="F16" s="1143"/>
      <c r="G16" s="1143"/>
      <c r="H16" s="1143"/>
      <c r="I16" s="1143"/>
    </row>
    <row r="17" spans="1:9" ht="15" customHeight="1">
      <c r="A17" s="1143"/>
      <c r="B17" s="1143"/>
      <c r="C17" s="1143"/>
      <c r="D17" s="1143"/>
      <c r="E17" s="1143"/>
      <c r="F17" s="1143"/>
      <c r="G17" s="1143"/>
      <c r="H17" s="1143"/>
      <c r="I17" s="1143"/>
    </row>
    <row r="18" spans="1:9" ht="13.5">
      <c r="A18" s="1144" t="s">
        <v>4005</v>
      </c>
      <c r="B18" s="1145"/>
      <c r="C18" s="1145"/>
      <c r="D18" s="1145"/>
      <c r="E18" s="1145"/>
      <c r="F18" s="1145"/>
      <c r="G18" s="1145"/>
      <c r="H18" s="1145"/>
      <c r="I18" s="1145"/>
    </row>
    <row r="19" spans="1:9" ht="16.5" customHeight="1">
      <c r="A19" s="620" t="s">
        <v>3996</v>
      </c>
      <c r="B19" s="621"/>
      <c r="C19" s="621"/>
      <c r="D19" s="621"/>
      <c r="E19" s="621"/>
      <c r="F19" s="621"/>
      <c r="G19" s="621"/>
      <c r="H19" s="621"/>
      <c r="I19" s="622"/>
    </row>
    <row r="20" spans="1:9" ht="20.25" customHeight="1">
      <c r="A20" s="1144" t="s">
        <v>4004</v>
      </c>
      <c r="B20" s="1143"/>
      <c r="C20" s="1143"/>
      <c r="D20" s="1143"/>
      <c r="E20" s="1143"/>
      <c r="F20" s="1143"/>
      <c r="G20" s="1143"/>
      <c r="H20" s="1143"/>
      <c r="I20" s="1143"/>
    </row>
    <row r="21" spans="1:9">
      <c r="A21" s="1143"/>
      <c r="B21" s="1143"/>
      <c r="C21" s="1143"/>
      <c r="D21" s="1143"/>
      <c r="E21" s="1143"/>
      <c r="F21" s="1143"/>
      <c r="G21" s="1143"/>
      <c r="H21" s="1143"/>
      <c r="I21" s="1143"/>
    </row>
    <row r="22" spans="1:9">
      <c r="A22" s="1143"/>
      <c r="B22" s="1143"/>
      <c r="C22" s="1143"/>
      <c r="D22" s="1143"/>
      <c r="E22" s="1143"/>
      <c r="F22" s="1143"/>
      <c r="G22" s="1143"/>
      <c r="H22" s="1143"/>
      <c r="I22" s="1143"/>
    </row>
    <row r="23" spans="1:9">
      <c r="A23" s="1143"/>
      <c r="B23" s="1143"/>
      <c r="C23" s="1143"/>
      <c r="D23" s="1143"/>
      <c r="E23" s="1143"/>
      <c r="F23" s="1143"/>
      <c r="G23" s="1143"/>
      <c r="H23" s="1143"/>
      <c r="I23" s="1143"/>
    </row>
    <row r="24" spans="1:9">
      <c r="A24" s="1143"/>
      <c r="B24" s="1143"/>
      <c r="C24" s="1143"/>
      <c r="D24" s="1143"/>
      <c r="E24" s="1143"/>
      <c r="F24" s="1143"/>
      <c r="G24" s="1143"/>
      <c r="H24" s="1143"/>
      <c r="I24" s="1143"/>
    </row>
    <row r="25" spans="1:9">
      <c r="A25" s="1143"/>
      <c r="B25" s="1143"/>
      <c r="C25" s="1143"/>
      <c r="D25" s="1143"/>
      <c r="E25" s="1143"/>
      <c r="F25" s="1143"/>
      <c r="G25" s="1143"/>
      <c r="H25" s="1143"/>
      <c r="I25" s="1143"/>
    </row>
    <row r="26" spans="1:9">
      <c r="A26" s="1143"/>
      <c r="B26" s="1143"/>
      <c r="C26" s="1143"/>
      <c r="D26" s="1143"/>
      <c r="E26" s="1143"/>
      <c r="F26" s="1143"/>
      <c r="G26" s="1143"/>
      <c r="H26" s="1143"/>
      <c r="I26" s="1143"/>
    </row>
    <row r="27" spans="1:9">
      <c r="A27" s="1143"/>
      <c r="B27" s="1143"/>
      <c r="C27" s="1143"/>
      <c r="D27" s="1143"/>
      <c r="E27" s="1143"/>
      <c r="F27" s="1143"/>
      <c r="G27" s="1143"/>
      <c r="H27" s="1143"/>
      <c r="I27" s="1143"/>
    </row>
    <row r="28" spans="1:9">
      <c r="A28" s="1143"/>
      <c r="B28" s="1143"/>
      <c r="C28" s="1143"/>
      <c r="D28" s="1143"/>
      <c r="E28" s="1143"/>
      <c r="F28" s="1143"/>
      <c r="G28" s="1143"/>
      <c r="H28" s="1143"/>
      <c r="I28" s="1143"/>
    </row>
    <row r="29" spans="1:9" ht="15">
      <c r="A29" s="620" t="s">
        <v>3987</v>
      </c>
      <c r="B29" s="621"/>
      <c r="C29" s="621"/>
      <c r="D29" s="621"/>
      <c r="E29" s="621"/>
      <c r="F29" s="621"/>
      <c r="G29" s="621"/>
      <c r="H29" s="621"/>
      <c r="I29" s="622"/>
    </row>
    <row r="30" spans="1:9">
      <c r="A30" s="1144" t="s">
        <v>4003</v>
      </c>
      <c r="B30" s="1146"/>
      <c r="C30" s="1146"/>
      <c r="D30" s="1146"/>
      <c r="E30" s="1146"/>
      <c r="F30" s="1146"/>
      <c r="G30" s="1146"/>
      <c r="H30" s="1146"/>
      <c r="I30" s="1146"/>
    </row>
    <row r="31" spans="1:9">
      <c r="A31" s="1146"/>
      <c r="B31" s="1146"/>
      <c r="C31" s="1146"/>
      <c r="D31" s="1146"/>
      <c r="E31" s="1146"/>
      <c r="F31" s="1146"/>
      <c r="G31" s="1146"/>
      <c r="H31" s="1146"/>
      <c r="I31" s="1146"/>
    </row>
    <row r="32" spans="1:9">
      <c r="A32" s="1146"/>
      <c r="B32" s="1146"/>
      <c r="C32" s="1146"/>
      <c r="D32" s="1146"/>
      <c r="E32" s="1146"/>
      <c r="F32" s="1146"/>
      <c r="G32" s="1146"/>
      <c r="H32" s="1146"/>
      <c r="I32" s="1146"/>
    </row>
    <row r="33" spans="1:9">
      <c r="A33" s="1146"/>
      <c r="B33" s="1146"/>
      <c r="C33" s="1146"/>
      <c r="D33" s="1146"/>
      <c r="E33" s="1146"/>
      <c r="F33" s="1146"/>
      <c r="G33" s="1146"/>
      <c r="H33" s="1146"/>
      <c r="I33" s="1146"/>
    </row>
    <row r="34" spans="1:9">
      <c r="A34" s="1146"/>
      <c r="B34" s="1146"/>
      <c r="C34" s="1146"/>
      <c r="D34" s="1146"/>
      <c r="E34" s="1146"/>
      <c r="F34" s="1146"/>
      <c r="G34" s="1146"/>
      <c r="H34" s="1146"/>
      <c r="I34" s="1146"/>
    </row>
    <row r="35" spans="1:9">
      <c r="A35" s="1146"/>
      <c r="B35" s="1146"/>
      <c r="C35" s="1146"/>
      <c r="D35" s="1146"/>
      <c r="E35" s="1146"/>
      <c r="F35" s="1146"/>
      <c r="G35" s="1146"/>
      <c r="H35" s="1146"/>
      <c r="I35" s="1146"/>
    </row>
    <row r="36" spans="1:9">
      <c r="A36" s="1146"/>
      <c r="B36" s="1146"/>
      <c r="C36" s="1146"/>
      <c r="D36" s="1146"/>
      <c r="E36" s="1146"/>
      <c r="F36" s="1146"/>
      <c r="G36" s="1146"/>
      <c r="H36" s="1146"/>
      <c r="I36" s="1146"/>
    </row>
    <row r="37" spans="1:9">
      <c r="A37" s="1146"/>
      <c r="B37" s="1146"/>
      <c r="C37" s="1146"/>
      <c r="D37" s="1146"/>
      <c r="E37" s="1146"/>
      <c r="F37" s="1146"/>
      <c r="G37" s="1146"/>
      <c r="H37" s="1146"/>
      <c r="I37" s="1146"/>
    </row>
    <row r="38" spans="1:9">
      <c r="A38" s="1147"/>
      <c r="B38" s="1147"/>
      <c r="C38" s="1147"/>
      <c r="D38" s="1147"/>
      <c r="E38" s="1147"/>
      <c r="F38" s="1147"/>
      <c r="G38" s="1147"/>
      <c r="H38" s="1147"/>
      <c r="I38" s="1147"/>
    </row>
    <row r="39" spans="1:9">
      <c r="A39" s="1147"/>
      <c r="B39" s="1147"/>
      <c r="C39" s="1147"/>
      <c r="D39" s="1147"/>
      <c r="E39" s="1147"/>
      <c r="F39" s="1147"/>
      <c r="G39" s="1147"/>
      <c r="H39" s="1147"/>
      <c r="I39" s="1147"/>
    </row>
    <row r="40" spans="1:9">
      <c r="A40" s="1147"/>
      <c r="B40" s="1147"/>
      <c r="C40" s="1147"/>
      <c r="D40" s="1147"/>
      <c r="E40" s="1147"/>
      <c r="F40" s="1147"/>
      <c r="G40" s="1147"/>
      <c r="H40" s="1147"/>
      <c r="I40" s="1147"/>
    </row>
    <row r="41" spans="1:9" ht="15">
      <c r="A41" s="620" t="s">
        <v>3980</v>
      </c>
      <c r="B41" s="621"/>
      <c r="C41" s="621"/>
      <c r="D41" s="621"/>
      <c r="E41" s="621"/>
      <c r="F41" s="621"/>
      <c r="G41" s="621"/>
      <c r="H41" s="621"/>
      <c r="I41" s="622"/>
    </row>
    <row r="42" spans="1:9">
      <c r="A42" s="1142" t="s">
        <v>4002</v>
      </c>
      <c r="B42" s="1143"/>
      <c r="C42" s="1143"/>
      <c r="D42" s="1143"/>
      <c r="E42" s="1143"/>
      <c r="F42" s="1143"/>
      <c r="G42" s="1143"/>
      <c r="H42" s="1143"/>
      <c r="I42" s="1143"/>
    </row>
    <row r="43" spans="1:9">
      <c r="A43" s="1143"/>
      <c r="B43" s="1143"/>
      <c r="C43" s="1143"/>
      <c r="D43" s="1143"/>
      <c r="E43" s="1143"/>
      <c r="F43" s="1143"/>
      <c r="G43" s="1143"/>
      <c r="H43" s="1143"/>
      <c r="I43" s="1143"/>
    </row>
    <row r="44" spans="1:9">
      <c r="A44" s="1143"/>
      <c r="B44" s="1143"/>
      <c r="C44" s="1143"/>
      <c r="D44" s="1143"/>
      <c r="E44" s="1143"/>
      <c r="F44" s="1143"/>
      <c r="G44" s="1143"/>
      <c r="H44" s="1143"/>
      <c r="I44" s="1143"/>
    </row>
    <row r="45" spans="1:9">
      <c r="A45" s="1143"/>
      <c r="B45" s="1143"/>
      <c r="C45" s="1143"/>
      <c r="D45" s="1143"/>
      <c r="E45" s="1143"/>
      <c r="F45" s="1143"/>
      <c r="G45" s="1143"/>
      <c r="H45" s="1143"/>
      <c r="I45" s="1143"/>
    </row>
    <row r="46" spans="1:9">
      <c r="A46" s="1143"/>
      <c r="B46" s="1143"/>
      <c r="C46" s="1143"/>
      <c r="D46" s="1143"/>
      <c r="E46" s="1143"/>
      <c r="F46" s="1143"/>
      <c r="G46" s="1143"/>
      <c r="H46" s="1143"/>
      <c r="I46" s="1143"/>
    </row>
    <row r="47" spans="1:9">
      <c r="A47" s="1143"/>
      <c r="B47" s="1143"/>
      <c r="C47" s="1143"/>
      <c r="D47" s="1143"/>
      <c r="E47" s="1143"/>
      <c r="F47" s="1143"/>
      <c r="G47" s="1143"/>
      <c r="H47" s="1143"/>
      <c r="I47" s="1143"/>
    </row>
    <row r="48" spans="1:9">
      <c r="A48" s="1143"/>
      <c r="B48" s="1143"/>
      <c r="C48" s="1143"/>
      <c r="D48" s="1143"/>
      <c r="E48" s="1143"/>
      <c r="F48" s="1143"/>
      <c r="G48" s="1143"/>
      <c r="H48" s="1143"/>
      <c r="I48" s="1143"/>
    </row>
    <row r="49" spans="1:9">
      <c r="A49" s="1143"/>
      <c r="B49" s="1143"/>
      <c r="C49" s="1143"/>
      <c r="D49" s="1143"/>
      <c r="E49" s="1143"/>
      <c r="F49" s="1143"/>
      <c r="G49" s="1143"/>
      <c r="H49" s="1143"/>
      <c r="I49" s="1143"/>
    </row>
    <row r="50" spans="1:9">
      <c r="A50" s="1143"/>
      <c r="B50" s="1143"/>
      <c r="C50" s="1143"/>
      <c r="D50" s="1143"/>
      <c r="E50" s="1143"/>
      <c r="F50" s="1143"/>
      <c r="G50" s="1143"/>
      <c r="H50" s="1143"/>
      <c r="I50" s="1143"/>
    </row>
    <row r="51" spans="1:9">
      <c r="A51" s="1143"/>
      <c r="B51" s="1143"/>
      <c r="C51" s="1143"/>
      <c r="D51" s="1143"/>
      <c r="E51" s="1143"/>
      <c r="F51" s="1143"/>
      <c r="G51" s="1143"/>
      <c r="H51" s="1143"/>
      <c r="I51" s="1143"/>
    </row>
    <row r="52" spans="1:9">
      <c r="A52" s="751" t="s">
        <v>2507</v>
      </c>
      <c r="B52" s="661"/>
      <c r="C52" s="661"/>
      <c r="D52" s="661"/>
      <c r="E52" s="661"/>
      <c r="F52" s="661"/>
      <c r="G52" s="661"/>
      <c r="H52" s="661"/>
      <c r="I52" s="661"/>
    </row>
    <row r="53" spans="1:9">
      <c r="A53" s="751" t="s">
        <v>2508</v>
      </c>
      <c r="B53" s="661"/>
      <c r="C53" s="661"/>
      <c r="D53" s="661"/>
      <c r="E53" s="661"/>
      <c r="F53" s="661"/>
      <c r="G53" s="661"/>
      <c r="H53" s="661"/>
      <c r="I53" s="661"/>
    </row>
    <row r="54" spans="1:9">
      <c r="A54" s="1134" t="s">
        <v>3212</v>
      </c>
      <c r="B54" s="661"/>
      <c r="C54" s="661"/>
      <c r="D54" s="661"/>
      <c r="E54" s="661"/>
      <c r="F54" s="661"/>
      <c r="G54" s="661"/>
      <c r="H54" s="661"/>
      <c r="I54" s="661"/>
    </row>
  </sheetData>
  <mergeCells count="9">
    <mergeCell ref="A52:I52"/>
    <mergeCell ref="A53:I53"/>
    <mergeCell ref="A54:I54"/>
    <mergeCell ref="A1:I4"/>
    <mergeCell ref="A16:I17"/>
    <mergeCell ref="A18:I18"/>
    <mergeCell ref="A20:I28"/>
    <mergeCell ref="A30:I40"/>
    <mergeCell ref="A42:I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13</vt:i4>
      </vt:variant>
    </vt:vector>
  </HeadingPairs>
  <TitlesOfParts>
    <vt:vector size="35" baseType="lpstr">
      <vt:lpstr>Прайс ЧП "Фирма АТОМ"</vt:lpstr>
      <vt:lpstr>Запорная арматура FADO</vt:lpstr>
      <vt:lpstr>Предохранительная арматура FADO</vt:lpstr>
      <vt:lpstr>Система "Теплый пол" FADO</vt:lpstr>
      <vt:lpstr>Трубные системы FADO</vt:lpstr>
      <vt:lpstr>Fado SLICE</vt:lpstr>
      <vt:lpstr>Пожарное оборудование</vt:lpstr>
      <vt:lpstr>Теплоізол. труби</vt:lpstr>
      <vt:lpstr>Трубы ЧК</vt:lpstr>
      <vt:lpstr>Чугун</vt:lpstr>
      <vt:lpstr>Для внутренней ПП канализации</vt:lpstr>
      <vt:lpstr>Для наружных сетей канализации</vt:lpstr>
      <vt:lpstr>Для внутреннего водопровода</vt:lpstr>
      <vt:lpstr>Для наружного водопровода</vt:lpstr>
      <vt:lpstr>Шланги и Сильфоны FADO</vt:lpstr>
      <vt:lpstr>Armakan</vt:lpstr>
      <vt:lpstr>Изоляция трубная</vt:lpstr>
      <vt:lpstr>Хомуты для крепления труб</vt:lpstr>
      <vt:lpstr>Метизы</vt:lpstr>
      <vt:lpstr>Радиаторы Whitex, Bertone и ISI</vt:lpstr>
      <vt:lpstr>Multical 602</vt:lpstr>
      <vt:lpstr>Multical 302</vt:lpstr>
      <vt:lpstr>Armakan!Область_печати</vt:lpstr>
      <vt:lpstr>'Для внутреннего водопровода'!Область_печати</vt:lpstr>
      <vt:lpstr>'Для внутренней ПП канализации'!Область_печати</vt:lpstr>
      <vt:lpstr>'Для наружного водопровода'!Область_печати</vt:lpstr>
      <vt:lpstr>'Для наружных сетей канализации'!Область_печати</vt:lpstr>
      <vt:lpstr>'Запорная арматура FADO'!Область_печати</vt:lpstr>
      <vt:lpstr>Метизы!Область_печати</vt:lpstr>
      <vt:lpstr>'Пожарное оборудование'!Область_печати</vt:lpstr>
      <vt:lpstr>'Прайс ЧП "Фирма АТОМ"'!Область_печати</vt:lpstr>
      <vt:lpstr>'Предохранительная арматура FADO'!Область_печати</vt:lpstr>
      <vt:lpstr>'Система "Теплый пол" FADO'!Область_печати</vt:lpstr>
      <vt:lpstr>'Хомуты для крепления труб'!Область_печати</vt:lpstr>
      <vt:lpstr>'Шланги и Сильфоны FADO'!Область_печати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2016-11-02T10:47:24Z</dcterms:modified>
</cp:coreProperties>
</file>